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liting22\Desktop\files\SBOM\SBOM weekly update\Racer Turbo\"/>
    </mc:Choice>
  </mc:AlternateContent>
  <bookViews>
    <workbookView xWindow="0" yWindow="0" windowWidth="19200" windowHeight="6075" tabRatio="731"/>
  </bookViews>
  <sheets>
    <sheet name="Cover" sheetId="1" r:id="rId1"/>
    <sheet name="Product Matrix" sheetId="2" r:id="rId2"/>
    <sheet name="Main Exploded View " sheetId="19" r:id="rId3"/>
    <sheet name="L2 Display Exploded View" sheetId="24" r:id="rId4"/>
    <sheet name="L1&amp;L2 Parts List" sheetId="16" r:id="rId5"/>
    <sheet name="L2.5&amp;L3 Parts List" sheetId="17" r:id="rId6"/>
    <sheet name="FRU Assembly BOM" sheetId="18" r:id="rId7"/>
    <sheet name="L2 Display piece parts" sheetId="25" r:id="rId8"/>
    <sheet name="Fixtures" sheetId="14" r:id="rId9"/>
    <sheet name="CC" sheetId="15" state="hidden" r:id="rId10"/>
  </sheets>
  <externalReferences>
    <externalReference r:id="rId11"/>
    <externalReference r:id="rId12"/>
    <externalReference r:id="rId13"/>
  </externalReferences>
  <definedNames>
    <definedName name="_DAT1" localSheetId="8">#REF!</definedName>
    <definedName name="_DAT1" localSheetId="7">#REF!</definedName>
    <definedName name="_DAT1" localSheetId="2">#REF!</definedName>
    <definedName name="_DAT1">#REF!</definedName>
    <definedName name="_DAT10" localSheetId="8">#REF!</definedName>
    <definedName name="_DAT10" localSheetId="7">#REF!</definedName>
    <definedName name="_DAT10" localSheetId="2">#REF!</definedName>
    <definedName name="_DAT10">#REF!</definedName>
    <definedName name="_DAT11" localSheetId="8">#REF!</definedName>
    <definedName name="_DAT11" localSheetId="7">#REF!</definedName>
    <definedName name="_DAT11" localSheetId="2">#REF!</definedName>
    <definedName name="_DAT11">#REF!</definedName>
    <definedName name="_DAT12" localSheetId="8">#REF!</definedName>
    <definedName name="_DAT12" localSheetId="7">#REF!</definedName>
    <definedName name="_DAT12" localSheetId="2">#REF!</definedName>
    <definedName name="_DAT12">#REF!</definedName>
    <definedName name="_DAT13" localSheetId="8">#REF!</definedName>
    <definedName name="_DAT13" localSheetId="7">#REF!</definedName>
    <definedName name="_DAT13" localSheetId="2">#REF!</definedName>
    <definedName name="_DAT13">#REF!</definedName>
    <definedName name="_DAT14" localSheetId="8">#REF!</definedName>
    <definedName name="_DAT14" localSheetId="7">#REF!</definedName>
    <definedName name="_DAT14" localSheetId="2">#REF!</definedName>
    <definedName name="_DAT14">#REF!</definedName>
    <definedName name="_DAT15" localSheetId="8">#REF!</definedName>
    <definedName name="_DAT15" localSheetId="7">#REF!</definedName>
    <definedName name="_DAT15" localSheetId="2">#REF!</definedName>
    <definedName name="_DAT15">#REF!</definedName>
    <definedName name="_DAT16" localSheetId="8">#REF!</definedName>
    <definedName name="_DAT16" localSheetId="7">#REF!</definedName>
    <definedName name="_DAT16" localSheetId="2">#REF!</definedName>
    <definedName name="_DAT16">#REF!</definedName>
    <definedName name="_DAT17" localSheetId="8">#REF!</definedName>
    <definedName name="_DAT17" localSheetId="7">#REF!</definedName>
    <definedName name="_DAT17" localSheetId="2">#REF!</definedName>
    <definedName name="_DAT17">#REF!</definedName>
    <definedName name="_DAT18" localSheetId="8">#REF!</definedName>
    <definedName name="_DAT18" localSheetId="7">#REF!</definedName>
    <definedName name="_DAT18" localSheetId="2">#REF!</definedName>
    <definedName name="_DAT18">#REF!</definedName>
    <definedName name="_DAT19" localSheetId="8">#REF!</definedName>
    <definedName name="_DAT19" localSheetId="7">#REF!</definedName>
    <definedName name="_DAT19" localSheetId="2">#REF!</definedName>
    <definedName name="_DAT19">#REF!</definedName>
    <definedName name="_DAT2" localSheetId="8">#REF!</definedName>
    <definedName name="_DAT2" localSheetId="7">#REF!</definedName>
    <definedName name="_DAT2" localSheetId="2">#REF!</definedName>
    <definedName name="_DAT2">#REF!</definedName>
    <definedName name="_DAT20" localSheetId="8">#REF!</definedName>
    <definedName name="_DAT20" localSheetId="7">#REF!</definedName>
    <definedName name="_DAT20" localSheetId="2">#REF!</definedName>
    <definedName name="_DAT20">#REF!</definedName>
    <definedName name="_DAT21" localSheetId="8">#REF!</definedName>
    <definedName name="_DAT21" localSheetId="7">#REF!</definedName>
    <definedName name="_DAT21" localSheetId="2">#REF!</definedName>
    <definedName name="_DAT21">#REF!</definedName>
    <definedName name="_DAT22" localSheetId="8">#REF!</definedName>
    <definedName name="_DAT22" localSheetId="7">#REF!</definedName>
    <definedName name="_DAT22" localSheetId="2">#REF!</definedName>
    <definedName name="_DAT22">#REF!</definedName>
    <definedName name="_DAT23" localSheetId="8">#REF!</definedName>
    <definedName name="_DAT23" localSheetId="7">#REF!</definedName>
    <definedName name="_DAT23" localSheetId="2">#REF!</definedName>
    <definedName name="_DAT23">#REF!</definedName>
    <definedName name="_DAT24" localSheetId="8">#REF!</definedName>
    <definedName name="_DAT24" localSheetId="7">#REF!</definedName>
    <definedName name="_DAT24" localSheetId="2">#REF!</definedName>
    <definedName name="_DAT24">#REF!</definedName>
    <definedName name="_DAT25" localSheetId="8">#REF!</definedName>
    <definedName name="_DAT25" localSheetId="7">#REF!</definedName>
    <definedName name="_DAT25" localSheetId="2">#REF!</definedName>
    <definedName name="_DAT25">#REF!</definedName>
    <definedName name="_DAT26" localSheetId="8">#REF!</definedName>
    <definedName name="_DAT26" localSheetId="7">#REF!</definedName>
    <definedName name="_DAT26" localSheetId="2">#REF!</definedName>
    <definedName name="_DAT26">#REF!</definedName>
    <definedName name="_DAT3" localSheetId="8">#REF!</definedName>
    <definedName name="_DAT3" localSheetId="7">#REF!</definedName>
    <definedName name="_DAT3" localSheetId="2">#REF!</definedName>
    <definedName name="_DAT3">#REF!</definedName>
    <definedName name="_DAT4" localSheetId="8">#REF!</definedName>
    <definedName name="_DAT4" localSheetId="7">#REF!</definedName>
    <definedName name="_DAT4" localSheetId="2">#REF!</definedName>
    <definedName name="_DAT4">#REF!</definedName>
    <definedName name="_DAT5" localSheetId="8">#REF!</definedName>
    <definedName name="_DAT5" localSheetId="7">#REF!</definedName>
    <definedName name="_DAT5" localSheetId="2">#REF!</definedName>
    <definedName name="_DAT5">#REF!</definedName>
    <definedName name="_DAT50" localSheetId="8">#REF!</definedName>
    <definedName name="_DAT50" localSheetId="7">#REF!</definedName>
    <definedName name="_DAT50" localSheetId="2">#REF!</definedName>
    <definedName name="_DAT50">#REF!</definedName>
    <definedName name="_DAT6" localSheetId="8">#REF!</definedName>
    <definedName name="_DAT6" localSheetId="7">#REF!</definedName>
    <definedName name="_DAT6" localSheetId="2">#REF!</definedName>
    <definedName name="_DAT6">#REF!</definedName>
    <definedName name="_DAT7" localSheetId="8">#REF!</definedName>
    <definedName name="_DAT7" localSheetId="7">#REF!</definedName>
    <definedName name="_DAT7" localSheetId="2">#REF!</definedName>
    <definedName name="_DAT7">#REF!</definedName>
    <definedName name="_DAT8" localSheetId="8">#REF!</definedName>
    <definedName name="_DAT8" localSheetId="7">#REF!</definedName>
    <definedName name="_DAT8" localSheetId="2">#REF!</definedName>
    <definedName name="_DAT8">#REF!</definedName>
    <definedName name="_DAT9" localSheetId="8">#REF!</definedName>
    <definedName name="_DAT9" localSheetId="7">#REF!</definedName>
    <definedName name="_DAT9" localSheetId="2">#REF!</definedName>
    <definedName name="_DAT9">#REF!</definedName>
    <definedName name="_xlnm._FilterDatabase" localSheetId="0" hidden="1">Cover!$C$36:$J$38</definedName>
    <definedName name="_xlnm._FilterDatabase" localSheetId="6" hidden="1">'FRU Assembly BOM'!$A$2:$K$47</definedName>
    <definedName name="_xlnm._FilterDatabase" localSheetId="4" hidden="1">'L1&amp;L2 Parts List'!$A$2:$XFB$102</definedName>
    <definedName name="_xlnm._FilterDatabase" localSheetId="1" hidden="1">'Product Matrix'!$A$2:$X$22</definedName>
    <definedName name="a" localSheetId="8">#REF!</definedName>
    <definedName name="a" localSheetId="7">#REF!</definedName>
    <definedName name="a" localSheetId="2">#REF!</definedName>
    <definedName name="a">#REF!</definedName>
    <definedName name="ABCD67" localSheetId="7">#REF!</definedName>
    <definedName name="ABCD67">#REF!</definedName>
    <definedName name="ABCDE" localSheetId="7">#REF!</definedName>
    <definedName name="ABCDE">#REF!</definedName>
    <definedName name="ABCDE829" localSheetId="7">#REF!</definedName>
    <definedName name="ABCDE829">#REF!</definedName>
    <definedName name="BOM" localSheetId="8">#REF!</definedName>
    <definedName name="BOM" localSheetId="7">#REF!</definedName>
    <definedName name="BOM" localSheetId="2">#REF!</definedName>
    <definedName name="BOM">#REF!</definedName>
    <definedName name="cls_level_1_id">[1]CLS_1!$A$1:$A$49</definedName>
    <definedName name="cls_level_1_name">[1]CLS_1!$B$1:$B$49</definedName>
    <definedName name="cls_level_2_id">[1]CLS_2!$A$1:$A$136</definedName>
    <definedName name="cls_level_2_name">[1]CLS_2!$B$1:$B$136</definedName>
    <definedName name="Commodity" localSheetId="7">[2]CC!$A:$A</definedName>
    <definedName name="Commodity" localSheetId="2">[3]CC!$A:$A</definedName>
    <definedName name="Commodity">CC!$A:$A</definedName>
    <definedName name="EEConn" localSheetId="7">#REF!</definedName>
    <definedName name="EEConn">#REF!</definedName>
    <definedName name="ELI" localSheetId="8">#REF!</definedName>
    <definedName name="ELI" localSheetId="7">#REF!</definedName>
    <definedName name="ELI" localSheetId="2">#REF!</definedName>
    <definedName name="ELI">#REF!</definedName>
    <definedName name="L3Commodity" localSheetId="2">[3]CC!$A:$A</definedName>
    <definedName name="L3Commodity">CC!$A:$A</definedName>
    <definedName name="MONKEY" localSheetId="8">#REF!</definedName>
    <definedName name="MONKEY" localSheetId="7">#REF!</definedName>
    <definedName name="MONKEY" localSheetId="2">#REF!</definedName>
    <definedName name="MONKEY">#REF!</definedName>
    <definedName name="NewABCD" localSheetId="7">#REF!</definedName>
    <definedName name="NewABCD">#REF!</definedName>
    <definedName name="RFRF" localSheetId="7">#REF!</definedName>
    <definedName name="RFRF">#REF!</definedName>
    <definedName name="TEST0" localSheetId="8">#REF!</definedName>
    <definedName name="TEST0" localSheetId="7">#REF!</definedName>
    <definedName name="TEST0" localSheetId="2">#REF!</definedName>
    <definedName name="TEST0">#REF!</definedName>
    <definedName name="TESTHKEY" localSheetId="8">#REF!</definedName>
    <definedName name="TESTHKEY" localSheetId="7">#REF!</definedName>
    <definedName name="TESTHKEY" localSheetId="2">#REF!</definedName>
    <definedName name="TESTHKEY">#REF!</definedName>
    <definedName name="TESTKEYS" localSheetId="8">#REF!</definedName>
    <definedName name="TESTKEYS" localSheetId="7">#REF!</definedName>
    <definedName name="TESTKEYS" localSheetId="2">#REF!</definedName>
    <definedName name="TESTKEYS">#REF!</definedName>
    <definedName name="TESTVKEY" localSheetId="8">#REF!</definedName>
    <definedName name="TESTVKEY" localSheetId="7">#REF!</definedName>
    <definedName name="TESTVKEY" localSheetId="2">#REF!</definedName>
    <definedName name="TESTVKEY">#REF!</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62" i="18" l="1"/>
  <c r="D63" i="18" s="1"/>
  <c r="D64" i="18" s="1"/>
  <c r="D65" i="18" s="1"/>
  <c r="D66" i="18" s="1"/>
  <c r="D67" i="18" s="1"/>
  <c r="D68" i="18" s="1"/>
  <c r="D69" i="18" s="1"/>
  <c r="D132" i="18" l="1"/>
  <c r="D133" i="18" s="1"/>
  <c r="D134" i="18" s="1"/>
  <c r="D135" i="18" s="1"/>
  <c r="D136" i="18" s="1"/>
  <c r="D137" i="18" s="1"/>
  <c r="D138" i="18" s="1"/>
  <c r="D139" i="18" s="1"/>
  <c r="D120" i="18"/>
  <c r="D121" i="18" s="1"/>
  <c r="D122" i="18" s="1"/>
  <c r="D123" i="18" s="1"/>
  <c r="D124" i="18" s="1"/>
  <c r="D125" i="18" s="1"/>
  <c r="D126" i="18" s="1"/>
  <c r="D127" i="18" s="1"/>
  <c r="D108" i="18"/>
  <c r="D109" i="18" s="1"/>
  <c r="D110" i="18" s="1"/>
  <c r="D111" i="18" s="1"/>
  <c r="D112" i="18" s="1"/>
  <c r="D113" i="18" s="1"/>
  <c r="D114" i="18" s="1"/>
  <c r="D115" i="18" s="1"/>
  <c r="D96" i="18"/>
  <c r="D97" i="18" s="1"/>
  <c r="D98" i="18" s="1"/>
  <c r="D99" i="18" s="1"/>
  <c r="D100" i="18" s="1"/>
  <c r="D101" i="18" s="1"/>
  <c r="D102" i="18" s="1"/>
  <c r="D103" i="18" s="1"/>
  <c r="D84" i="18"/>
  <c r="D85" i="18" s="1"/>
  <c r="D86" i="18" s="1"/>
  <c r="D87" i="18" s="1"/>
  <c r="D88" i="18" s="1"/>
  <c r="D89" i="18" s="1"/>
  <c r="D90" i="18" s="1"/>
  <c r="D91" i="18" s="1"/>
  <c r="D72" i="18"/>
  <c r="D73" i="18" s="1"/>
  <c r="D74" i="18" s="1"/>
  <c r="D75" i="18" s="1"/>
  <c r="D76" i="18" s="1"/>
  <c r="D77" i="18" s="1"/>
  <c r="D78" i="18" s="1"/>
  <c r="D79" i="18" s="1"/>
  <c r="D52" i="18" l="1"/>
  <c r="D53" i="18" s="1"/>
  <c r="D54" i="18" s="1"/>
  <c r="D55" i="18" s="1"/>
  <c r="D56" i="18" s="1"/>
  <c r="D57" i="18" s="1"/>
  <c r="D58" i="18" s="1"/>
  <c r="D59" i="18" s="1"/>
  <c r="D42" i="18"/>
  <c r="D43" i="18" s="1"/>
  <c r="D44" i="18" s="1"/>
  <c r="D45" i="18" s="1"/>
  <c r="D46" i="18" s="1"/>
  <c r="D47" i="18" s="1"/>
  <c r="D48" i="18" s="1"/>
  <c r="D49" i="18" s="1"/>
  <c r="D24" i="18" l="1"/>
  <c r="D5" i="18"/>
</calcChain>
</file>

<file path=xl/sharedStrings.xml><?xml version="1.0" encoding="utf-8"?>
<sst xmlns="http://schemas.openxmlformats.org/spreadsheetml/2006/main" count="3299" uniqueCount="1167">
  <si>
    <t>Moto Confidential Restricted</t>
  </si>
  <si>
    <t>Product Summary</t>
  </si>
  <si>
    <t>R&amp;D Name</t>
    <phoneticPr fontId="0" type="noConversion"/>
  </si>
  <si>
    <t>Market Name</t>
    <phoneticPr fontId="0" type="noConversion"/>
  </si>
  <si>
    <t>Product Category</t>
  </si>
  <si>
    <t xml:space="preserve">Brand </t>
    <phoneticPr fontId="0" type="noConversion"/>
  </si>
  <si>
    <t>Moto</t>
    <phoneticPr fontId="0" type="noConversion"/>
  </si>
  <si>
    <t>APC Code</t>
  </si>
  <si>
    <t>Color</t>
    <phoneticPr fontId="0" type="noConversion"/>
  </si>
  <si>
    <t>Model Summary</t>
  </si>
  <si>
    <t>Product</t>
  </si>
  <si>
    <t>Technology</t>
  </si>
  <si>
    <t>APC/DP Segment Codes</t>
  </si>
  <si>
    <t>Revision History</t>
  </si>
  <si>
    <t xml:space="preserve">Rev. No. </t>
  </si>
  <si>
    <t xml:space="preserve">Changed Date </t>
  </si>
  <si>
    <t>Change/Action</t>
    <phoneticPr fontId="0" type="noConversion"/>
  </si>
  <si>
    <t>Owner</t>
    <phoneticPr fontId="0" type="noConversion"/>
  </si>
  <si>
    <t>Remark</t>
    <phoneticPr fontId="0" type="noConversion"/>
  </si>
  <si>
    <t>Reading help:</t>
  </si>
  <si>
    <t>★Product Matrix: Sale model and Tranceiver PN mapping list and it's configuration information, L0 Parts (All service needed Accessories).</t>
  </si>
  <si>
    <t xml:space="preserve">★L1(XCVR) parts list: Bi-Country and Bi-XCVR Partslist for Standards models. </t>
    <phoneticPr fontId="0" type="noConversion"/>
  </si>
  <si>
    <t xml:space="preserve">★AFX L1(XCVR) parts list: Bi-Country and Bi-XCVR Partslist for AFX models. </t>
    <phoneticPr fontId="0" type="noConversion"/>
  </si>
  <si>
    <t>★FRU assembly BOM: Conponents list from service designed assembly FRU (VIBE only).</t>
  </si>
  <si>
    <t>★Service special: Special parts for refurbish,Service make... (now only for Moto Brand)</t>
  </si>
  <si>
    <t xml:space="preserve">★L3 parts list and Fixture: Only Moto Brand now  </t>
  </si>
  <si>
    <t>SalesModel</t>
  </si>
  <si>
    <t>Country</t>
  </si>
  <si>
    <t>L1 Accessory Parts</t>
  </si>
  <si>
    <t>SH38C37773</t>
  </si>
  <si>
    <t>ACCY,ERPH,LYM108;middle;black;CE;Lianyun</t>
  </si>
  <si>
    <t>Market Name</t>
  </si>
  <si>
    <t>Country ID</t>
  </si>
  <si>
    <t>Color</t>
  </si>
  <si>
    <t>Charger(M)</t>
  </si>
  <si>
    <t>Charger(S)</t>
  </si>
  <si>
    <t>Description</t>
  </si>
  <si>
    <t>Transceiver</t>
  </si>
  <si>
    <t>Item Number</t>
  </si>
  <si>
    <t>Component Name</t>
  </si>
  <si>
    <t>Speaker</t>
  </si>
  <si>
    <t>Main Board</t>
  </si>
  <si>
    <t>Battery</t>
  </si>
  <si>
    <t>Sub Board</t>
  </si>
  <si>
    <t>Motor</t>
  </si>
  <si>
    <t>Sub</t>
  </si>
  <si>
    <t>Part Level</t>
  </si>
  <si>
    <t>Refurbish Usage Rate (Reference for first 3 months)</t>
  </si>
  <si>
    <t>If Recoverable?</t>
  </si>
  <si>
    <t>Charger</t>
  </si>
  <si>
    <t>Y</t>
  </si>
  <si>
    <t>N</t>
  </si>
  <si>
    <t>USB Cable</t>
  </si>
  <si>
    <t>Earphone</t>
  </si>
  <si>
    <t>√</t>
  </si>
  <si>
    <t>TP LCM Ass'y</t>
  </si>
  <si>
    <t>Camera</t>
  </si>
  <si>
    <t>Metal</t>
  </si>
  <si>
    <t>Cable</t>
  </si>
  <si>
    <t>FPC</t>
  </si>
  <si>
    <t>Mechanical Parts</t>
  </si>
  <si>
    <t>Screw</t>
  </si>
  <si>
    <t>Lens</t>
  </si>
  <si>
    <t>Rubber</t>
  </si>
  <si>
    <t>Gasket</t>
  </si>
  <si>
    <t>Adhesive</t>
  </si>
  <si>
    <t>Consumable</t>
  </si>
  <si>
    <t>Label</t>
  </si>
  <si>
    <t>Description (English)</t>
  </si>
  <si>
    <t>Description (Chinese)</t>
  </si>
  <si>
    <t>Qty</t>
  </si>
  <si>
    <t>Substitution#1</t>
  </si>
  <si>
    <t>Substitution#2</t>
  </si>
  <si>
    <t>FRU Parts Assembly BOM</t>
  </si>
  <si>
    <t>Commodity</t>
  </si>
  <si>
    <t>BOM 
Item</t>
  </si>
  <si>
    <t>Source
 Flag</t>
  </si>
  <si>
    <t>EC
 Action</t>
  </si>
  <si>
    <t>Material Description
(English)</t>
  </si>
  <si>
    <t>Material Description
(Chinese)</t>
  </si>
  <si>
    <t>Part Number</t>
  </si>
  <si>
    <t>Ref.</t>
  </si>
  <si>
    <t xml:space="preserve">Commodity </t>
  </si>
  <si>
    <t>Usage Rate</t>
  </si>
  <si>
    <t>Shield</t>
  </si>
  <si>
    <t>Connector</t>
  </si>
  <si>
    <t>IC</t>
  </si>
  <si>
    <t>Microphone</t>
  </si>
  <si>
    <t>Remark</t>
  </si>
  <si>
    <t xml:space="preserve">Main source </t>
  </si>
  <si>
    <t>SH38C44959</t>
  </si>
  <si>
    <t>ACCY,ERPH,MI181_Cosonic;CE-1719H;middle;</t>
  </si>
  <si>
    <t>P/N</t>
  </si>
  <si>
    <t>Receiver</t>
  </si>
  <si>
    <t>V1.0</t>
  </si>
  <si>
    <t>Configuration(SalesModel)</t>
  </si>
  <si>
    <t>Configuration(Transceiver)</t>
  </si>
  <si>
    <t>Service Fixtures</t>
  </si>
  <si>
    <t>Fixture Description</t>
  </si>
  <si>
    <t>Supplier</t>
  </si>
  <si>
    <t>Models</t>
  </si>
  <si>
    <t>Image</t>
  </si>
  <si>
    <t>REQUIRED</t>
  </si>
  <si>
    <t>OPTIONAL</t>
  </si>
  <si>
    <t>USB Cable(M)</t>
  </si>
  <si>
    <t>USB Cable(S)</t>
  </si>
  <si>
    <t>Earphone(M)</t>
  </si>
  <si>
    <t>Earphone(S)</t>
  </si>
  <si>
    <t>FPS</t>
  </si>
  <si>
    <t>Elec_Accessary</t>
  </si>
  <si>
    <t>Mods</t>
  </si>
  <si>
    <t>Vibrator</t>
  </si>
  <si>
    <t>Antenna</t>
  </si>
  <si>
    <t>Film</t>
  </si>
  <si>
    <t>Key</t>
  </si>
  <si>
    <t>Frame</t>
  </si>
  <si>
    <t>Electronical Part</t>
  </si>
  <si>
    <t>LCD</t>
  </si>
  <si>
    <t>LCD Module/LCM</t>
  </si>
  <si>
    <t>TP</t>
  </si>
  <si>
    <t>Memory Card</t>
  </si>
  <si>
    <t>Hinge</t>
  </si>
  <si>
    <t xml:space="preserve">Moto XT2061-X Service BOM </t>
    <phoneticPr fontId="32" type="noConversion"/>
  </si>
  <si>
    <t>Racer Turbo</t>
    <phoneticPr fontId="32" type="noConversion"/>
  </si>
  <si>
    <t>XT2061-X</t>
    <phoneticPr fontId="32" type="noConversion"/>
  </si>
  <si>
    <t>0TL5</t>
    <phoneticPr fontId="32" type="noConversion"/>
  </si>
  <si>
    <t>SANGRIA/BALTIC GRAY</t>
    <phoneticPr fontId="32" type="noConversion"/>
  </si>
  <si>
    <t>XT2061-1</t>
    <phoneticPr fontId="32" type="noConversion"/>
  </si>
  <si>
    <t>0TL5/QWG</t>
    <phoneticPr fontId="32" type="noConversion"/>
  </si>
  <si>
    <t>XT2061-3</t>
    <phoneticPr fontId="32" type="noConversion"/>
  </si>
  <si>
    <t>0TL5/QWH</t>
    <phoneticPr fontId="32" type="noConversion"/>
  </si>
  <si>
    <t>Crystal</t>
    <phoneticPr fontId="32" type="noConversion"/>
  </si>
  <si>
    <t>XT2061-1</t>
  </si>
  <si>
    <t>US_VZW</t>
    <phoneticPr fontId="32" type="noConversion"/>
  </si>
  <si>
    <t>UNITED STATES OF AMERICA</t>
  </si>
  <si>
    <t>SANGRIA</t>
  </si>
  <si>
    <t>SA78C65144</t>
  </si>
  <si>
    <t>XCVR, BURTON, Sangria, VZW</t>
  </si>
  <si>
    <t>IQMOTXT20611</t>
  </si>
  <si>
    <t>BALTIC GRAY</t>
  </si>
  <si>
    <t>SA78C65143</t>
  </si>
  <si>
    <t>XCVR, BURTON, Baltic Gray, VZW</t>
  </si>
  <si>
    <t>SA18C62985</t>
  </si>
  <si>
    <t>ACCY,AC ADPTR,DOHA,5V/9V/12V,Moto 18W US</t>
  </si>
  <si>
    <t>SA18C30116</t>
  </si>
  <si>
    <t>ACCY,AC ADPTR,5/9/12V,3A,18W,US,SC-51MC</t>
  </si>
  <si>
    <t>SC18C24367</t>
  </si>
  <si>
    <t>ACCY,DATA CBL,1.0M,USBA 2.0,A2C,BLACK</t>
  </si>
  <si>
    <t>IQMOTXT20611S</t>
  </si>
  <si>
    <t>MOTXT20611S</t>
  </si>
  <si>
    <t>CA</t>
    <phoneticPr fontId="32" type="noConversion"/>
  </si>
  <si>
    <t>CANADA</t>
  </si>
  <si>
    <t>SA78C65241</t>
  </si>
  <si>
    <t>XCVR, BURTON, BALTIC GRAY, CANADA</t>
  </si>
  <si>
    <t>PAHV0001CA</t>
  </si>
  <si>
    <t>MX</t>
    <phoneticPr fontId="32" type="noConversion"/>
  </si>
  <si>
    <t>MEXICO</t>
  </si>
  <si>
    <t>VZW</t>
    <phoneticPr fontId="33" type="noConversion"/>
  </si>
  <si>
    <t>US/CA/MX</t>
    <phoneticPr fontId="33" type="noConversion"/>
  </si>
  <si>
    <t>Com</t>
    <phoneticPr fontId="33" type="noConversion"/>
  </si>
  <si>
    <t>Yes</t>
    <phoneticPr fontId="33" type="noConversion"/>
  </si>
  <si>
    <t>充电器</t>
    <phoneticPr fontId="33" type="noConversion"/>
  </si>
  <si>
    <t>L1</t>
    <phoneticPr fontId="33" type="noConversion"/>
  </si>
  <si>
    <t>No</t>
    <phoneticPr fontId="33" type="noConversion"/>
  </si>
  <si>
    <t>数据线</t>
    <phoneticPr fontId="33" type="noConversion"/>
  </si>
  <si>
    <t>L2</t>
    <phoneticPr fontId="33" type="noConversion"/>
  </si>
  <si>
    <t>Y</t>
    <phoneticPr fontId="33" type="noConversion"/>
  </si>
  <si>
    <t>Com for XT2061-1</t>
    <phoneticPr fontId="33" type="noConversion"/>
  </si>
  <si>
    <t>客服主板</t>
    <phoneticPr fontId="33" type="noConversion"/>
  </si>
  <si>
    <t>SP68C54274</t>
  </si>
  <si>
    <t>SP68C54274</t>
    <phoneticPr fontId="33" type="noConversion"/>
  </si>
  <si>
    <t>ASSY,PWA,REAR FLASH, BURTON</t>
  </si>
  <si>
    <t>闪光灯小板</t>
    <phoneticPr fontId="33" type="noConversion"/>
  </si>
  <si>
    <t>SA38C51212</t>
  </si>
  <si>
    <t>5G 天线</t>
    <phoneticPr fontId="33" type="noConversion"/>
  </si>
  <si>
    <t>N</t>
    <phoneticPr fontId="33" type="noConversion"/>
  </si>
  <si>
    <t>SP68C54275</t>
  </si>
  <si>
    <t>SP68C54275</t>
    <phoneticPr fontId="33" type="noConversion"/>
  </si>
  <si>
    <t>ASSY PROXIMITY,SENSOR, BURTON</t>
  </si>
  <si>
    <t>P-Sensor</t>
    <phoneticPr fontId="33" type="noConversion"/>
  </si>
  <si>
    <t>SP68C54273</t>
  </si>
  <si>
    <t>SP68C54273</t>
    <phoneticPr fontId="33" type="noConversion"/>
  </si>
  <si>
    <t>印制板组件,FLX</t>
  </si>
  <si>
    <t>SP68C63739</t>
  </si>
  <si>
    <t>SP68C64816</t>
  </si>
  <si>
    <t>SP68C64816</t>
    <phoneticPr fontId="33" type="noConversion"/>
  </si>
  <si>
    <t>USB 连接FPC</t>
    <phoneticPr fontId="33" type="noConversion"/>
  </si>
  <si>
    <t>SP68C65047</t>
  </si>
  <si>
    <t>SP68C65047</t>
    <phoneticPr fontId="33" type="noConversion"/>
  </si>
  <si>
    <t>无线充电FPC</t>
    <phoneticPr fontId="33" type="noConversion"/>
  </si>
  <si>
    <t>SP68C64897</t>
  </si>
  <si>
    <t>SP68C64897</t>
    <phoneticPr fontId="33" type="noConversion"/>
  </si>
  <si>
    <t>连接软线</t>
    <phoneticPr fontId="33" type="noConversion"/>
  </si>
  <si>
    <t>SB18C62948</t>
  </si>
  <si>
    <t>电池,BAT,LI POLY,LW50,  5000mAh</t>
  </si>
  <si>
    <t>SC28C62822</t>
  </si>
  <si>
    <t>MDL,CAMR,L2X5F50</t>
  </si>
  <si>
    <t>前摄</t>
    <phoneticPr fontId="33" type="noConversion"/>
  </si>
  <si>
    <t>SC28C60804</t>
  </si>
  <si>
    <t>MDL,CAMR,1.008um/1.0um</t>
  </si>
  <si>
    <t>后摄双摄</t>
    <phoneticPr fontId="33" type="noConversion"/>
  </si>
  <si>
    <t>SC28C51356</t>
  </si>
  <si>
    <t>后摄主摄</t>
    <phoneticPr fontId="33" type="noConversion"/>
  </si>
  <si>
    <t>SS58C63704</t>
  </si>
  <si>
    <t>下支架（扬声器）</t>
    <phoneticPr fontId="33" type="noConversion"/>
  </si>
  <si>
    <t>SM78C53287</t>
  </si>
  <si>
    <t>振动器,LIN,LIN 9X16, BURTON</t>
    <phoneticPr fontId="33" type="noConversion"/>
  </si>
  <si>
    <t>SC18C63743</t>
  </si>
  <si>
    <t>CBL,COAX 3  , BURTON</t>
  </si>
  <si>
    <t>SC18C63742</t>
  </si>
  <si>
    <t>CBL,COAX 2  , BURTON</t>
  </si>
  <si>
    <t>连接线,COAX</t>
  </si>
  <si>
    <t>SC18C63741</t>
  </si>
  <si>
    <t>CBL,COAX 1  , BURTON</t>
  </si>
  <si>
    <t>电池盖</t>
    <phoneticPr fontId="33" type="noConversion"/>
  </si>
  <si>
    <t>SS58C72462</t>
  </si>
  <si>
    <t>HSG,REAR,SGA,INLAY, REAR GLASS,BYD, SGA</t>
  </si>
  <si>
    <t>SS58C63602</t>
  </si>
  <si>
    <t>SS58C63602</t>
    <phoneticPr fontId="33" type="noConversion"/>
  </si>
  <si>
    <t>上支架</t>
    <phoneticPr fontId="33" type="noConversion"/>
  </si>
  <si>
    <t>SMO8C70933</t>
  </si>
  <si>
    <t xml:space="preserve">后摄装饰件 </t>
    <phoneticPr fontId="33" type="noConversion"/>
  </si>
  <si>
    <t>SMO8C72472</t>
  </si>
  <si>
    <t>BZL,CAMR,TURBO,ASSY CAM BEZEL,SANGRIA RE</t>
  </si>
  <si>
    <t>SMO8C52062</t>
  </si>
  <si>
    <t>上天线支架</t>
    <phoneticPr fontId="33" type="noConversion"/>
  </si>
  <si>
    <t>SS58C63596</t>
  </si>
  <si>
    <t>卡托</t>
    <phoneticPr fontId="33" type="noConversion"/>
  </si>
  <si>
    <t>SS58C72470</t>
  </si>
  <si>
    <t>HSG,SIM,TURBO,ASSY,SINGLE SIM TRAY,SANGR</t>
  </si>
  <si>
    <t>SC18C64026</t>
  </si>
  <si>
    <t>SMO8C65793</t>
  </si>
  <si>
    <t>结构小件,SPRT</t>
  </si>
  <si>
    <t>SL98C56818</t>
  </si>
  <si>
    <t>闪光灯镜片（含背胶）</t>
    <phoneticPr fontId="33" type="noConversion"/>
  </si>
  <si>
    <t>SL98C70938</t>
  </si>
  <si>
    <t>后摄镜片含背胶</t>
    <phoneticPr fontId="33" type="noConversion"/>
  </si>
  <si>
    <t>SL98C70936</t>
  </si>
  <si>
    <t>后摄主镜片含背胶</t>
    <phoneticPr fontId="33" type="noConversion"/>
  </si>
  <si>
    <t>SL98C70937</t>
  </si>
  <si>
    <t>LBL,WATER, DETECT, 3M 5559, 0.127T, VZ</t>
  </si>
  <si>
    <t>SM88C36339</t>
  </si>
  <si>
    <t>SCREW, FLIP, Olson</t>
  </si>
  <si>
    <t>螺丝</t>
    <phoneticPr fontId="33" type="noConversion"/>
  </si>
  <si>
    <t>SM88C55618</t>
  </si>
  <si>
    <t>SM88C55619</t>
  </si>
  <si>
    <t>03014128006W</t>
  </si>
  <si>
    <t>SCR,M1.4,ENDO, 3.6</t>
  </si>
  <si>
    <t>小五金件,SCR,M1.4,ENDO, 3.6</t>
  </si>
  <si>
    <t>03014083005W</t>
  </si>
  <si>
    <t>HDW,SCR,CAMR BEZEL, 1.85MM, SHERIDAN</t>
  </si>
  <si>
    <t>小五金件,SCR,CAMR BEZEL, 1.85MM, SHERIDAN</t>
  </si>
  <si>
    <t>NO</t>
    <phoneticPr fontId="33" type="noConversion"/>
  </si>
  <si>
    <t>SMO8C64327</t>
  </si>
  <si>
    <t>Mic1 硅胶套</t>
    <phoneticPr fontId="33" type="noConversion"/>
  </si>
  <si>
    <t>SMO8C64328</t>
  </si>
  <si>
    <t>SMO8C56086</t>
  </si>
  <si>
    <t>GROMMET, TOF, BURTON</t>
  </si>
  <si>
    <t>TOF胶套</t>
    <phoneticPr fontId="33" type="noConversion"/>
  </si>
  <si>
    <t>SMO8C33772</t>
  </si>
  <si>
    <t>SEAL,DUST,Rio H,RUB,Rubber,O-ring,HSJ Co</t>
  </si>
  <si>
    <t>耳机密封胶套</t>
    <phoneticPr fontId="33" type="noConversion"/>
  </si>
  <si>
    <t>SMO8C33771</t>
  </si>
  <si>
    <t>USB密封胶套</t>
    <phoneticPr fontId="33" type="noConversion"/>
  </si>
  <si>
    <t>SD78C68982</t>
    <phoneticPr fontId="33" type="noConversion"/>
  </si>
  <si>
    <t>DIE CUT, ADHESIVE, LCP FLEX, BURTON</t>
  </si>
  <si>
    <t>模切件,ADHS,LCP FLEX, BURTON</t>
  </si>
  <si>
    <t>SD78C52036</t>
  </si>
  <si>
    <t>DIE CUT, ADHESIVE INLAY, BURTON</t>
  </si>
  <si>
    <t>电池盖背胶</t>
    <phoneticPr fontId="33" type="noConversion"/>
  </si>
  <si>
    <t>SD78C52035</t>
  </si>
  <si>
    <t>SD78C52035</t>
    <phoneticPr fontId="33" type="noConversion"/>
  </si>
  <si>
    <t>电池背胶</t>
    <phoneticPr fontId="33" type="noConversion"/>
  </si>
  <si>
    <t>SD78C71137</t>
  </si>
  <si>
    <t>SD78C71137</t>
    <phoneticPr fontId="33" type="noConversion"/>
  </si>
  <si>
    <t>模切件,PAD,CNDT,Coax, BURTON</t>
  </si>
  <si>
    <t>SD78C71952</t>
  </si>
  <si>
    <t>电池盖背胶2</t>
    <phoneticPr fontId="33" type="noConversion"/>
  </si>
  <si>
    <t>SD78C74551</t>
  </si>
  <si>
    <t>SD78C74551</t>
    <phoneticPr fontId="33" type="noConversion"/>
  </si>
  <si>
    <t>模切件,ADHS,BACKER,RF IMGR, BURTON</t>
  </si>
  <si>
    <t>SMO8C63712</t>
    <phoneticPr fontId="33" type="noConversion"/>
  </si>
  <si>
    <t>结构小件,BRKT,Copper,Bracket,mm-Wave, Back,</t>
  </si>
  <si>
    <t>SM88C53289</t>
    <phoneticPr fontId="33" type="noConversion"/>
  </si>
  <si>
    <t>五金件,PLT</t>
  </si>
  <si>
    <t>SD78C52033</t>
  </si>
  <si>
    <t>SD78C52033</t>
    <phoneticPr fontId="33" type="noConversion"/>
  </si>
  <si>
    <t>DIE CUT, KAPTON 1, DISP, BURTON</t>
  </si>
  <si>
    <t>SD78C64734</t>
  </si>
  <si>
    <t>DIE-CUT, GASKET, MIC 2, BURTON</t>
  </si>
  <si>
    <t>Mice2 泡棉</t>
    <phoneticPr fontId="33" type="noConversion"/>
  </si>
  <si>
    <t>SD78C64735</t>
  </si>
  <si>
    <t>DIE-CUT, MESH, MIC 3, BURTON</t>
  </si>
  <si>
    <t>SD78C64733</t>
  </si>
  <si>
    <t>DIE-CUT, MESH, MIC 2, BURTON</t>
  </si>
  <si>
    <t>Mic2 Mesh</t>
    <phoneticPr fontId="33" type="noConversion"/>
  </si>
  <si>
    <t>SH48C68639</t>
  </si>
  <si>
    <t>SH48C68639</t>
    <phoneticPr fontId="33" type="noConversion"/>
  </si>
  <si>
    <t>电池隔热石墨</t>
    <phoneticPr fontId="33" type="noConversion"/>
  </si>
  <si>
    <t>SH48C54025</t>
  </si>
  <si>
    <t>SH48C54025</t>
    <phoneticPr fontId="33" type="noConversion"/>
  </si>
  <si>
    <t>导热材料,HT SPRD</t>
  </si>
  <si>
    <t>SD78C67753</t>
  </si>
  <si>
    <t>SD78C67753</t>
    <phoneticPr fontId="33" type="noConversion"/>
  </si>
  <si>
    <t>DIE CUT, SLUG,COPPER, AP1, BURTON</t>
  </si>
  <si>
    <t>模切件,TAPE,SLUG,COPPER, AP1, BURTON</t>
  </si>
  <si>
    <t>SD78C67966</t>
  </si>
  <si>
    <t>SD78C67966</t>
    <phoneticPr fontId="33" type="noConversion"/>
  </si>
  <si>
    <t>SD78C68641</t>
  </si>
  <si>
    <t>SD78C68641</t>
    <phoneticPr fontId="33" type="noConversion"/>
  </si>
  <si>
    <t>DIE CUT, TAPE, COAX CLIP, BURTON</t>
  </si>
  <si>
    <t>同轴线TAPE</t>
    <phoneticPr fontId="33" type="noConversion"/>
  </si>
  <si>
    <t>SD78C69008</t>
  </si>
  <si>
    <t>SD78C69008</t>
    <phoneticPr fontId="33" type="noConversion"/>
  </si>
  <si>
    <t>模切件,TAPE,FRNT CAMR Copper-Tape, BURTON</t>
  </si>
  <si>
    <t>SM88C67384</t>
  </si>
  <si>
    <t>SM88C67384</t>
    <phoneticPr fontId="33" type="noConversion"/>
  </si>
  <si>
    <t>五金件,PLT,COP PLATE, MN PCB, BURTON</t>
  </si>
  <si>
    <t>LBL,IMEI</t>
  </si>
  <si>
    <t>SD78C71128</t>
  </si>
  <si>
    <t>SD78C71128</t>
    <phoneticPr fontId="33" type="noConversion"/>
  </si>
  <si>
    <t>模切件,TAPE,SEAL, PCB, MIC1, BURTON</t>
  </si>
  <si>
    <t>SD78C71504</t>
  </si>
  <si>
    <t>SD78C71504</t>
    <phoneticPr fontId="33" type="noConversion"/>
  </si>
  <si>
    <t>DIE CUT, PROXY, SHIM, BURTON</t>
  </si>
  <si>
    <t>模切件,SHIM,PROXY, SHIM, BURTON</t>
  </si>
  <si>
    <t>SD78C71505</t>
  </si>
  <si>
    <t>SD78C71505</t>
    <phoneticPr fontId="33" type="noConversion"/>
  </si>
  <si>
    <t>模切件,ADHS,PROXY GSKT, BURTON</t>
  </si>
  <si>
    <t>SD78C71050</t>
  </si>
  <si>
    <t>SD78C71050</t>
    <phoneticPr fontId="33" type="noConversion"/>
  </si>
  <si>
    <t>模切件,PAD,AP, BURTON</t>
  </si>
  <si>
    <t>SD78C68983</t>
  </si>
  <si>
    <t>SD78C68983</t>
    <phoneticPr fontId="33" type="noConversion"/>
  </si>
  <si>
    <t>Region
/Country</t>
  </si>
  <si>
    <t>Mainsource</t>
  </si>
  <si>
    <t>US/CA/MX</t>
    <phoneticPr fontId="33" type="noConversion"/>
  </si>
  <si>
    <t>Com</t>
    <phoneticPr fontId="33" type="noConversion"/>
  </si>
  <si>
    <t>Charger</t>
    <phoneticPr fontId="32" type="noConversion"/>
  </si>
  <si>
    <t>L2.5&amp;L3 Part List</t>
  </si>
  <si>
    <t>09014030005W</t>
  </si>
  <si>
    <t>J580</t>
  </si>
  <si>
    <t>Connector</t>
    <phoneticPr fontId="32" type="noConversion"/>
  </si>
  <si>
    <t>1.0</t>
  </si>
  <si>
    <t>L2.5</t>
    <phoneticPr fontId="32" type="noConversion"/>
  </si>
  <si>
    <t>CONN ZIF,ZIF, 7PIN</t>
  </si>
  <si>
    <t>09014086001W</t>
  </si>
  <si>
    <t>J001,J110,J210</t>
  </si>
  <si>
    <t>3.0</t>
  </si>
  <si>
    <t>CONN,RF,RCPT,2-WAY RF SW</t>
  </si>
  <si>
    <t>P550,P600</t>
  </si>
  <si>
    <t>2.0</t>
  </si>
  <si>
    <t>L3</t>
    <phoneticPr fontId="32" type="noConversion"/>
  </si>
  <si>
    <t>CONN,PLG,BOARD-TO-BOARD, 0.40 MM PITCH,</t>
  </si>
  <si>
    <t>4.0</t>
  </si>
  <si>
    <t>CONN,CONT,UNIVERSAL, 3.60</t>
  </si>
  <si>
    <t>M252,M5851,M5852,M5853</t>
  </si>
  <si>
    <t>CONT,SPR,UNIVERSAL,TICU,2.70</t>
  </si>
  <si>
    <t>M4780,M4781</t>
  </si>
  <si>
    <t>CONT,SPR,SMT, H1.4,2.5X1.2</t>
  </si>
  <si>
    <t>M101</t>
  </si>
  <si>
    <t>CONT,SPR,SMT, H1.15,2.5X1.2</t>
  </si>
  <si>
    <t>M202,M4350,M4360</t>
  </si>
  <si>
    <t>CONT,SPR,SMT, H2.3</t>
  </si>
  <si>
    <t>MK4720</t>
  </si>
  <si>
    <t>Microphone</t>
    <phoneticPr fontId="32" type="noConversion"/>
  </si>
  <si>
    <t>MIC,MIC,OMDIR,LOW PWR,BOT PORT, COMBO PR</t>
  </si>
  <si>
    <t>SCA8C09270</t>
  </si>
  <si>
    <t>J6120</t>
  </si>
  <si>
    <t>BTB C;GB35R-10S-H08;10pin;0.35pitch</t>
  </si>
  <si>
    <t>SCA8C14835</t>
  </si>
  <si>
    <t>J5100</t>
  </si>
  <si>
    <t>BTB;GB35R-48S-H08;48pin;0.8mm;Socket</t>
  </si>
  <si>
    <t>SCA8C28294</t>
  </si>
  <si>
    <t>J010,J410,J460</t>
  </si>
  <si>
    <t>CONN,RF,2x2x0.56,4PINS,F,0.56</t>
  </si>
  <si>
    <t>SCA8C31199</t>
  </si>
  <si>
    <t>J4800</t>
  </si>
  <si>
    <t>CONN AUD,3F169-00J05,5PINS,F,4.85</t>
  </si>
  <si>
    <t>SCA8C31679</t>
  </si>
  <si>
    <t>J5500</t>
  </si>
  <si>
    <t>CONN,BTB,5055504020,40PINS,0.4,SKT,0.8</t>
  </si>
  <si>
    <t>SCA8C40525</t>
  </si>
  <si>
    <t>J5300,J5600</t>
  </si>
  <si>
    <t>CONN,BTB,GB35R-24S-H08-E10000,24pin,0.35</t>
  </si>
  <si>
    <t>SCA8C46199</t>
  </si>
  <si>
    <t>J5800</t>
  </si>
  <si>
    <t>CONN,B2B,REC,6PIN,1P0H</t>
  </si>
  <si>
    <t>SCA8C51004</t>
  </si>
  <si>
    <t>J3980</t>
  </si>
  <si>
    <t>CONN,BTB, 10 PIN,RECEPTACLE</t>
  </si>
  <si>
    <t>SCA8C62721</t>
  </si>
  <si>
    <t>J900,J950,J5700</t>
  </si>
  <si>
    <t>CONN,RECEPTACLE,34PIN, 0.35mm, 1.0mm Ht</t>
  </si>
  <si>
    <t>SCA8C64882</t>
  </si>
  <si>
    <t>U3950</t>
  </si>
  <si>
    <t>ASSY,Interposer w/10 PIN BTB CONN (PLUG)</t>
  </si>
  <si>
    <t>SCA8C67536</t>
  </si>
  <si>
    <t>M151,M201</t>
  </si>
  <si>
    <t>SM88C65800</t>
  </si>
  <si>
    <t>SH1</t>
  </si>
  <si>
    <t>Shield</t>
    <phoneticPr fontId="32" type="noConversion"/>
  </si>
  <si>
    <t>Shield SM, BURTON</t>
  </si>
  <si>
    <t>SM88C65801</t>
  </si>
  <si>
    <t>SH2</t>
  </si>
  <si>
    <t>Shield SDX, BURTON</t>
  </si>
  <si>
    <t>SM88C65802</t>
  </si>
  <si>
    <t>SH3</t>
  </si>
  <si>
    <t>Shield LBPA, BURTON</t>
  </si>
  <si>
    <t>SM88C65803</t>
  </si>
  <si>
    <t>SH4</t>
  </si>
  <si>
    <t>Shield SDR, BURTON</t>
  </si>
  <si>
    <t>SM88C65804</t>
  </si>
  <si>
    <t>SH5</t>
  </si>
  <si>
    <t>Shield QCA, BURTON</t>
  </si>
  <si>
    <t>SM88C65805</t>
  </si>
  <si>
    <t>SH6</t>
  </si>
  <si>
    <t>Shield SUB6, BURTON</t>
  </si>
  <si>
    <t>SM88C65806</t>
  </si>
  <si>
    <t>SH7</t>
  </si>
  <si>
    <t>Shield QET, BURTON</t>
  </si>
  <si>
    <t>SM88C65807</t>
  </si>
  <si>
    <t>SH8</t>
  </si>
  <si>
    <t>Shield XO, BURTON</t>
  </si>
  <si>
    <t>SH9</t>
  </si>
  <si>
    <t>SM88C65809</t>
  </si>
  <si>
    <t>SH10</t>
  </si>
  <si>
    <t>Shield GSM, BURTON</t>
  </si>
  <si>
    <t>SM88C65810</t>
  </si>
  <si>
    <t>SH11</t>
  </si>
  <si>
    <t>Shield MHB PA, BURTON</t>
  </si>
  <si>
    <t>SM88C66387</t>
  </si>
  <si>
    <t>SH12</t>
  </si>
  <si>
    <t>Shield MMPA, BURTON</t>
  </si>
  <si>
    <t>SC98C30479</t>
  </si>
  <si>
    <t>U2500</t>
  </si>
  <si>
    <t>IC</t>
    <phoneticPr fontId="32" type="noConversion"/>
  </si>
  <si>
    <t>IC, PMIC, PM8150B, 126FOWPSP</t>
  </si>
  <si>
    <t>SC98C30481</t>
  </si>
  <si>
    <t>U2400</t>
  </si>
  <si>
    <t>IC, PMIC, PM8150A, 177FOWPSP</t>
  </si>
  <si>
    <t>SC98C50831</t>
  </si>
  <si>
    <t>U3500</t>
  </si>
  <si>
    <t>IC, PMIC, PMX55,FOWPSP145</t>
  </si>
  <si>
    <t>SC98C54020</t>
  </si>
  <si>
    <t>U2000</t>
  </si>
  <si>
    <t>IC, PMIC,PM8250,161FOWPSP</t>
  </si>
  <si>
    <t>SCA8C62718</t>
  </si>
  <si>
    <t>J500</t>
  </si>
  <si>
    <t>CONN,USB-C, RCPTL, TOP-MOUNT, 24Pin</t>
  </si>
  <si>
    <t>On sub board</t>
    <phoneticPr fontId="32" type="noConversion"/>
  </si>
  <si>
    <t>L2.5&amp;L3 Service Optional Parts</t>
  </si>
  <si>
    <r>
      <t xml:space="preserve">L2.5&amp;L3 Parts Substitution List
</t>
    </r>
    <r>
      <rPr>
        <b/>
        <sz val="11"/>
        <color theme="4"/>
        <rFont val="Calibri"/>
        <family val="2"/>
      </rPr>
      <t>Note: Main supplied parts in the above table should be used in priority. Substitutions will be purchased as alternates if main source cannot be supplied.</t>
    </r>
  </si>
  <si>
    <t>P/N</t>
    <phoneticPr fontId="32" type="noConversion"/>
  </si>
  <si>
    <t>Material
P/N</t>
  </si>
  <si>
    <t>M</t>
    <phoneticPr fontId="32" type="noConversion"/>
  </si>
  <si>
    <t>Add</t>
    <phoneticPr fontId="32" type="noConversion"/>
  </si>
  <si>
    <t>Main Board</t>
    <phoneticPr fontId="32" type="noConversion"/>
  </si>
  <si>
    <t>模切件,SHIM,ZIF, SIDEKEY, BURTON</t>
    <phoneticPr fontId="33" type="noConversion"/>
  </si>
  <si>
    <t>N</t>
    <phoneticPr fontId="33" type="noConversion"/>
  </si>
  <si>
    <t>SD78C67751</t>
    <phoneticPr fontId="33" type="noConversion"/>
  </si>
  <si>
    <t>DIE CUT,SLUG, COPPER,MODEM, BURTON</t>
    <phoneticPr fontId="33" type="noConversion"/>
  </si>
  <si>
    <t>模切件,TAPE,SLUG, COPPER,MODEM, BURTON</t>
    <phoneticPr fontId="33" type="noConversion"/>
  </si>
  <si>
    <t>SH48C67755</t>
    <phoneticPr fontId="33" type="noConversion"/>
  </si>
  <si>
    <t>HEATSPREADER,Cu Tape, PCB, FRONT, BURTON</t>
    <phoneticPr fontId="33" type="noConversion"/>
  </si>
  <si>
    <t>导热材料,HT SPRD,Cu Tape,PCB, FRONT, BURTON</t>
    <phoneticPr fontId="33" type="noConversion"/>
  </si>
  <si>
    <t>SD78C70746</t>
    <phoneticPr fontId="33" type="noConversion"/>
  </si>
  <si>
    <t>DIE CUT, SLUG, COPPER, DRIVER, BURTON</t>
    <phoneticPr fontId="33" type="noConversion"/>
  </si>
  <si>
    <t>模切件,TAPE,SLUG, COPPER, DRIVER, BURTON</t>
    <phoneticPr fontId="33" type="noConversion"/>
  </si>
  <si>
    <t>SD78C70747</t>
    <phoneticPr fontId="33" type="noConversion"/>
  </si>
  <si>
    <t>DIE CUT,SLUG,COPPER, TRANSCEIVER, BURTON</t>
    <phoneticPr fontId="33" type="noConversion"/>
  </si>
  <si>
    <t>模切件,TAPE,SLUG,COPPER, TRANSCEIVER, BURTO</t>
    <phoneticPr fontId="33" type="noConversion"/>
  </si>
  <si>
    <t>SD78C70748</t>
    <phoneticPr fontId="33" type="noConversion"/>
  </si>
  <si>
    <t>DIE CUT, SLUG, COPPER, CHARGING, BURTON</t>
    <phoneticPr fontId="33" type="noConversion"/>
  </si>
  <si>
    <t>模切件,TAPE,SLUG, COPPER, CHARGING, BURTON</t>
    <phoneticPr fontId="33" type="noConversion"/>
  </si>
  <si>
    <t>5B28C16476</t>
    <phoneticPr fontId="32" type="noConversion"/>
  </si>
  <si>
    <t>Main Board</t>
    <phoneticPr fontId="32" type="noConversion"/>
  </si>
  <si>
    <t>5D68C16473</t>
    <phoneticPr fontId="32" type="noConversion"/>
  </si>
  <si>
    <t>SD68C69954</t>
    <phoneticPr fontId="32" type="noConversion"/>
  </si>
  <si>
    <t>5D68C16474</t>
    <phoneticPr fontId="32" type="noConversion"/>
  </si>
  <si>
    <t>SD68C75242</t>
    <phoneticPr fontId="32" type="noConversion"/>
  </si>
  <si>
    <t>TP LCM Ass'y</t>
    <phoneticPr fontId="32" type="noConversion"/>
  </si>
  <si>
    <t>维修小板</t>
    <phoneticPr fontId="33" type="noConversion"/>
  </si>
  <si>
    <t>5P68C16477</t>
    <phoneticPr fontId="32" type="noConversion"/>
  </si>
  <si>
    <t>SB28C65338</t>
    <phoneticPr fontId="32" type="noConversion"/>
  </si>
  <si>
    <t>Sub Board</t>
    <phoneticPr fontId="32" type="noConversion"/>
  </si>
  <si>
    <t>SB28C65251</t>
    <phoneticPr fontId="33" type="noConversion"/>
  </si>
  <si>
    <t>ASSY,L5-KIT (LDA),DISPLAY,MID-HSG,BURTON</t>
    <phoneticPr fontId="32" type="noConversion"/>
  </si>
  <si>
    <t>ASSY,L5-KIT(LDA),DISPLAY,MID-HSG,SANGRIA</t>
    <phoneticPr fontId="32" type="noConversion"/>
  </si>
  <si>
    <t>ASSY,USB-BOARD-KIT, BURTON</t>
    <phoneticPr fontId="32" type="noConversion"/>
  </si>
  <si>
    <t>Moto Edge Plus</t>
    <phoneticPr fontId="32" type="noConversion"/>
  </si>
  <si>
    <t>/</t>
    <phoneticPr fontId="32" type="noConversion"/>
  </si>
  <si>
    <t>First Release.</t>
    <phoneticPr fontId="32" type="noConversion"/>
  </si>
  <si>
    <t>SMO8C63712</t>
    <phoneticPr fontId="32" type="noConversion"/>
  </si>
  <si>
    <t>SM88C53289</t>
    <phoneticPr fontId="32" type="noConversion"/>
  </si>
  <si>
    <t>SD78C68982</t>
    <phoneticPr fontId="32" type="noConversion"/>
  </si>
  <si>
    <t>PAHV0003MX</t>
    <phoneticPr fontId="32" type="noConversion"/>
  </si>
  <si>
    <t>CLNRMOTXT20611S</t>
    <phoneticPr fontId="32" type="noConversion"/>
  </si>
  <si>
    <t>Adhesive</t>
    <phoneticPr fontId="32" type="noConversion"/>
  </si>
  <si>
    <t>Region/Country</t>
    <phoneticPr fontId="32" type="noConversion"/>
  </si>
  <si>
    <t>Exploded Item Number</t>
    <phoneticPr fontId="32" type="noConversion"/>
  </si>
  <si>
    <t>Commodity (Category)</t>
    <phoneticPr fontId="32" type="noConversion"/>
  </si>
  <si>
    <t>Commodity (Category)</t>
    <phoneticPr fontId="32" type="noConversion"/>
  </si>
  <si>
    <t>SA78C65241</t>
    <phoneticPr fontId="32" type="noConversion"/>
  </si>
  <si>
    <t>V1.1</t>
    <phoneticPr fontId="32" type="noConversion"/>
  </si>
  <si>
    <t>1.Add sales model PSMQWH0001.
2.Update usage rate and XCVR info in L1&amp;L2 Parts list.</t>
    <phoneticPr fontId="32" type="noConversion"/>
  </si>
  <si>
    <t>Crystal</t>
    <phoneticPr fontId="32" type="noConversion"/>
  </si>
  <si>
    <t>XT2061-3</t>
    <phoneticPr fontId="32" type="noConversion"/>
  </si>
  <si>
    <t>PSMQWH0001</t>
    <phoneticPr fontId="32" type="noConversion"/>
  </si>
  <si>
    <t>CA</t>
    <phoneticPr fontId="32" type="noConversion"/>
  </si>
  <si>
    <t>/</t>
    <phoneticPr fontId="32" type="noConversion"/>
  </si>
  <si>
    <t>PAHV0005IN</t>
  </si>
  <si>
    <t>IN</t>
    <phoneticPr fontId="32" type="noConversion"/>
  </si>
  <si>
    <t>INDIA</t>
    <phoneticPr fontId="32" type="noConversion"/>
  </si>
  <si>
    <t>INDIA</t>
    <phoneticPr fontId="32" type="noConversion"/>
  </si>
  <si>
    <t>PAHV0006IN</t>
  </si>
  <si>
    <t>XCVR, BURTON, SANGRIA, CANADA</t>
  </si>
  <si>
    <t>SA18C30103</t>
  </si>
  <si>
    <t>ACCY,AC ADPTR,5/9/12V,3A,18W,IN,SC-54MS</t>
  </si>
  <si>
    <t>MFG P/N</t>
    <phoneticPr fontId="32" type="noConversion"/>
  </si>
  <si>
    <t>IN</t>
    <phoneticPr fontId="32" type="noConversion"/>
  </si>
  <si>
    <t>Earphone</t>
    <phoneticPr fontId="32" type="noConversion"/>
  </si>
  <si>
    <t>Yes</t>
    <phoneticPr fontId="33" type="noConversion"/>
  </si>
  <si>
    <t>耳机,ERPH,LYM108;middle;black;CE;Lianyun</t>
    <phoneticPr fontId="33" type="noConversion"/>
  </si>
  <si>
    <t>HSG,REAR,SGA,INLAY, REAR GLASS,LENSTECH,</t>
  </si>
  <si>
    <t>SS58C72462</t>
    <phoneticPr fontId="32" type="noConversion"/>
  </si>
  <si>
    <t>SA78C65242</t>
    <phoneticPr fontId="32" type="noConversion"/>
  </si>
  <si>
    <t>CTN,CKD&amp;SKD,VECTOR MAXX,DISPLAY 472X248X200</t>
  </si>
  <si>
    <t>SP18C54492</t>
    <phoneticPr fontId="33" type="noConversion"/>
  </si>
  <si>
    <r>
      <t>BAG,PET/PE,ESD BAG</t>
    </r>
    <r>
      <rPr>
        <sz val="11"/>
        <color theme="1"/>
        <rFont val="宋体"/>
        <family val="3"/>
        <charset val="134"/>
      </rPr>
      <t>（</t>
    </r>
    <r>
      <rPr>
        <sz val="11"/>
        <color theme="1"/>
        <rFont val="Calibri"/>
        <family val="2"/>
      </rPr>
      <t>New</t>
    </r>
    <r>
      <rPr>
        <sz val="11"/>
        <color theme="1"/>
        <rFont val="宋体"/>
        <family val="3"/>
        <charset val="134"/>
      </rPr>
      <t>）</t>
    </r>
    <phoneticPr fontId="33" type="noConversion"/>
  </si>
  <si>
    <t>CTN,ANTISTATIC,RED,EPE BOARD,TOP&amp;BOTTOM</t>
  </si>
  <si>
    <t>CTN,CLAPBOARD,RH 461.5X183MM</t>
  </si>
  <si>
    <t>CTN,CLAPBOARD,RH 238X183MM </t>
  </si>
  <si>
    <t>SP49A6N8U0</t>
  </si>
  <si>
    <t>Bag ESD Protective</t>
  </si>
  <si>
    <t>Pad Outer carton IMEI label-2</t>
  </si>
  <si>
    <t>TAPE,ADHESIVE,SEALING TAPE</t>
  </si>
  <si>
    <t>SP19A6N8MF</t>
  </si>
  <si>
    <t xml:space="preserve">Bag Waterproof </t>
  </si>
  <si>
    <t>　纸箱</t>
  </si>
  <si>
    <t>　防静电袋</t>
  </si>
  <si>
    <t>　隔板</t>
  </si>
  <si>
    <t>　刀卡A</t>
    <phoneticPr fontId="44" type="noConversion"/>
  </si>
  <si>
    <t>　刀卡B</t>
  </si>
  <si>
    <t>　防静电气泡袋</t>
  </si>
  <si>
    <t>　贴纸</t>
  </si>
  <si>
    <t>　胶带</t>
    <phoneticPr fontId="33" type="noConversion"/>
  </si>
  <si>
    <t>　防水袋</t>
  </si>
  <si>
    <t>SB28C65338</t>
    <phoneticPr fontId="32" type="noConversion"/>
  </si>
  <si>
    <t>SB28C65251</t>
    <phoneticPr fontId="32" type="noConversion"/>
  </si>
  <si>
    <t>CLNRMOTXT20611</t>
    <phoneticPr fontId="32" type="noConversion"/>
  </si>
  <si>
    <t>SA18C30103</t>
    <phoneticPr fontId="32" type="noConversion"/>
  </si>
  <si>
    <t>SH38C44959</t>
    <phoneticPr fontId="32" type="noConversion"/>
  </si>
  <si>
    <t>SS58C69144</t>
    <phoneticPr fontId="32" type="noConversion"/>
  </si>
  <si>
    <t>SANGRIA</t>
    <phoneticPr fontId="32" type="noConversion"/>
  </si>
  <si>
    <t>SS58C72463</t>
    <phoneticPr fontId="32" type="noConversion"/>
  </si>
  <si>
    <t>1.Add 2 sales models and 1 XCVR for IN,change CLNRMOTXT20611 color and XCVR info. 
2.Add Charger SA18C30103, Earphone SH38C37773/SH38C44959 for IN.
3.Delete Battery Cover SS58C63601 and replaced with SS58C69144 for BALTIC GRAY color.
4.Add second source Battery Cover SS58C72463 for SANGRIA color.
5.Update FRU BOM info.</t>
    <phoneticPr fontId="32" type="noConversion"/>
  </si>
  <si>
    <t>SA18C62986</t>
    <phoneticPr fontId="32" type="noConversion"/>
  </si>
  <si>
    <t>ACCY,AC ADPTR,DOHA,5V/9V/12VV,Moto 18W E</t>
    <phoneticPr fontId="32" type="noConversion"/>
  </si>
  <si>
    <t>XT2061-3</t>
    <phoneticPr fontId="32" type="noConversion"/>
  </si>
  <si>
    <t>DE</t>
    <phoneticPr fontId="32" type="noConversion"/>
  </si>
  <si>
    <t>GERMANY</t>
    <phoneticPr fontId="32" type="noConversion"/>
  </si>
  <si>
    <t>SA78C65241</t>
    <phoneticPr fontId="32" type="noConversion"/>
  </si>
  <si>
    <t>V1.2</t>
    <phoneticPr fontId="32" type="noConversion"/>
  </si>
  <si>
    <t>V1.3</t>
    <phoneticPr fontId="32" type="noConversion"/>
  </si>
  <si>
    <t>PAHV0008DE</t>
    <phoneticPr fontId="32" type="noConversion"/>
  </si>
  <si>
    <t>SA18C62986</t>
    <phoneticPr fontId="32" type="noConversion"/>
  </si>
  <si>
    <t>显示组合件</t>
    <phoneticPr fontId="32" type="noConversion"/>
  </si>
  <si>
    <t>显示组合件（镭雕）</t>
    <phoneticPr fontId="32" type="noConversion"/>
  </si>
  <si>
    <t>XT2061 TP LCM ASSY SGA CS</t>
    <phoneticPr fontId="32" type="noConversion"/>
  </si>
  <si>
    <t>XT2061 TP LCM ASSY BGR CS</t>
    <phoneticPr fontId="32" type="noConversion"/>
  </si>
  <si>
    <t>XT2061-1 TP LCM ASSY BGR VZW LASER CS</t>
    <phoneticPr fontId="32" type="noConversion"/>
  </si>
  <si>
    <t>XT2061-1 TP LCM ASSY SGA VZW LASER CS</t>
    <phoneticPr fontId="32" type="noConversion"/>
  </si>
  <si>
    <t>XT2061-3 TP LCM ASSY BGR NA LASER CS</t>
    <phoneticPr fontId="32" type="noConversion"/>
  </si>
  <si>
    <t>XT2061-3 TP LCM ASSY BGR LA LASER CS</t>
    <phoneticPr fontId="32" type="noConversion"/>
  </si>
  <si>
    <t>XT2061-3 TP LCM ASSY BGR BR LASER CS</t>
    <phoneticPr fontId="32" type="noConversion"/>
  </si>
  <si>
    <t>XT2061-3 TP LCM ASSY BGR EU LASER CS</t>
    <phoneticPr fontId="32" type="noConversion"/>
  </si>
  <si>
    <t>5D68C16605</t>
  </si>
  <si>
    <t>5D68C16606</t>
  </si>
  <si>
    <t>5D68C16607</t>
  </si>
  <si>
    <t>5D68C16609</t>
  </si>
  <si>
    <t>5D68C16611</t>
  </si>
  <si>
    <t>5D68C16613</t>
  </si>
  <si>
    <t>SAUDI ARABIA</t>
  </si>
  <si>
    <t>UNITED ARAB EMIRATES</t>
  </si>
  <si>
    <t>PAHV0009SA</t>
    <phoneticPr fontId="32" type="noConversion"/>
  </si>
  <si>
    <t>PAHV0010AE</t>
    <phoneticPr fontId="32" type="noConversion"/>
  </si>
  <si>
    <t>PAHV0011CA</t>
    <phoneticPr fontId="32" type="noConversion"/>
  </si>
  <si>
    <t>SA</t>
    <phoneticPr fontId="32" type="noConversion"/>
  </si>
  <si>
    <t>AE</t>
    <phoneticPr fontId="32" type="noConversion"/>
  </si>
  <si>
    <t>CA</t>
    <phoneticPr fontId="32" type="noConversion"/>
  </si>
  <si>
    <t>SC18C24368</t>
  </si>
  <si>
    <t>ACCY,DATA CBL,1.0M USBA 2.0 TO USB TYPE-</t>
  </si>
  <si>
    <t>贴纸,IMEI</t>
  </si>
  <si>
    <t>MOTO Phone XT2061-3 BR 12+256 BG SS PLT</t>
  </si>
  <si>
    <t>XCVR, BURTON ,BALTIC GRAY,LatAm, BR_PLT</t>
  </si>
  <si>
    <t>BRAZIL</t>
    <phoneticPr fontId="32" type="noConversion"/>
  </si>
  <si>
    <t>BR_PLT</t>
    <phoneticPr fontId="32" type="noConversion"/>
  </si>
  <si>
    <t>SA18C35318</t>
  </si>
  <si>
    <t>SA18C35318</t>
    <phoneticPr fontId="32" type="noConversion"/>
  </si>
  <si>
    <t>ACCY,AC ADPTR,MOTO,18W,BR,SC-57,BLK</t>
    <phoneticPr fontId="32" type="noConversion"/>
  </si>
  <si>
    <t>BR_PLT</t>
    <phoneticPr fontId="33" type="noConversion"/>
  </si>
  <si>
    <t>SA18C36791</t>
  </si>
  <si>
    <t>ACCY,AC ADPTR,Teller,5V/9V/12VV,3A,Moto</t>
  </si>
  <si>
    <t>SO28C38386</t>
    <phoneticPr fontId="32" type="noConversion"/>
  </si>
  <si>
    <t>ASSY,P/S,TRVL CHGR,PLM 18W BLK - ANATEL</t>
    <phoneticPr fontId="32" type="noConversion"/>
  </si>
  <si>
    <t>Substitution#1</t>
    <phoneticPr fontId="33" type="noConversion"/>
  </si>
  <si>
    <t>Description (English)</t>
    <phoneticPr fontId="32" type="noConversion"/>
  </si>
  <si>
    <t>Substitution#2</t>
    <phoneticPr fontId="32" type="noConversion"/>
  </si>
  <si>
    <t>SB28C65251</t>
    <phoneticPr fontId="32" type="noConversion"/>
  </si>
  <si>
    <t>ASSY,MAIN, BD-KIT,BURTON,CANADA</t>
    <phoneticPr fontId="32" type="noConversion"/>
  </si>
  <si>
    <t>测试板,BD KIT,MAIN, BURTON,CANADA</t>
    <phoneticPr fontId="33" type="noConversion"/>
  </si>
  <si>
    <t>Com for XT2061-3 Except BR_PLT</t>
    <phoneticPr fontId="33" type="noConversion"/>
  </si>
  <si>
    <t>BR_PLT</t>
    <phoneticPr fontId="32" type="noConversion"/>
  </si>
  <si>
    <t>SB28C65338</t>
    <phoneticPr fontId="32" type="noConversion"/>
  </si>
  <si>
    <t>ASSY,USB-BOARD-KIT, BURTON</t>
    <phoneticPr fontId="32" type="noConversion"/>
  </si>
  <si>
    <t>Mic3 胶套</t>
    <phoneticPr fontId="33" type="noConversion"/>
  </si>
  <si>
    <t>CA</t>
    <phoneticPr fontId="32" type="noConversion"/>
  </si>
  <si>
    <t>MX</t>
    <phoneticPr fontId="32" type="noConversion"/>
  </si>
  <si>
    <t>BR_PLT</t>
    <phoneticPr fontId="32" type="noConversion"/>
  </si>
  <si>
    <t>SA78C75772</t>
    <phoneticPr fontId="32" type="noConversion"/>
  </si>
  <si>
    <t>N/A</t>
  </si>
  <si>
    <t>M351</t>
  </si>
  <si>
    <t>PAHV0004BR</t>
    <phoneticPr fontId="32" type="noConversion"/>
  </si>
  <si>
    <t>MOTXT20611</t>
    <phoneticPr fontId="32" type="noConversion"/>
  </si>
  <si>
    <t>BR_PLT</t>
    <phoneticPr fontId="32" type="noConversion"/>
  </si>
  <si>
    <t>BR_PLT</t>
    <phoneticPr fontId="32" type="noConversion"/>
  </si>
  <si>
    <t>Com Except BR_PLT</t>
    <phoneticPr fontId="33" type="noConversion"/>
  </si>
  <si>
    <t>V1.4</t>
    <phoneticPr fontId="32" type="noConversion"/>
  </si>
  <si>
    <t>1.Add PAHV0008DE for DE.
2.Add Charger SA18C62986 for DE.</t>
    <phoneticPr fontId="32" type="noConversion"/>
  </si>
  <si>
    <t>SA78C75772</t>
    <phoneticPr fontId="32" type="noConversion"/>
  </si>
  <si>
    <t>SA18C35318</t>
    <phoneticPr fontId="32" type="noConversion"/>
  </si>
  <si>
    <t>SMO8C64327</t>
    <phoneticPr fontId="32" type="noConversion"/>
  </si>
  <si>
    <t>Consumable</t>
    <phoneticPr fontId="32" type="noConversion"/>
  </si>
  <si>
    <t>SD78C67751</t>
    <phoneticPr fontId="33" type="noConversion"/>
  </si>
  <si>
    <t>SH48C67755</t>
    <phoneticPr fontId="33" type="noConversion"/>
  </si>
  <si>
    <t>SD78C70746</t>
    <phoneticPr fontId="33" type="noConversion"/>
  </si>
  <si>
    <t>SCA8C76509</t>
    <phoneticPr fontId="32" type="noConversion"/>
  </si>
  <si>
    <t>TP LCM Ass'y</t>
    <phoneticPr fontId="32" type="noConversion"/>
  </si>
  <si>
    <t>5D68C16605</t>
    <phoneticPr fontId="32" type="noConversion"/>
  </si>
  <si>
    <t>5D68C16606</t>
    <phoneticPr fontId="32" type="noConversion"/>
  </si>
  <si>
    <t>5D68C16606</t>
    <phoneticPr fontId="32" type="noConversion"/>
  </si>
  <si>
    <t>5D68C16607</t>
    <phoneticPr fontId="32" type="noConversion"/>
  </si>
  <si>
    <t>XT2061-3 TP LCM ASSY BGR NA LASER CS</t>
    <phoneticPr fontId="32" type="noConversion"/>
  </si>
  <si>
    <t>5D68C16609</t>
    <phoneticPr fontId="32" type="noConversion"/>
  </si>
  <si>
    <t>XT2061-3 TP LCM ASSY BGR LA LASER CS</t>
    <phoneticPr fontId="32" type="noConversion"/>
  </si>
  <si>
    <t>5D68C16611</t>
    <phoneticPr fontId="32" type="noConversion"/>
  </si>
  <si>
    <t>5D68C16613</t>
    <phoneticPr fontId="32" type="noConversion"/>
  </si>
  <si>
    <t>1.Add 4 sales models for XT2061-3,add XCVR SA78C75772 for BR_PLT.
2.Add Charger SA18C35318,USB Cable SC18C28955 for BR_PLT.
3.Add Main Board SB28C65251,Sub Board SB28C65338 for BR_PLT.
4.Delete IMEI Label 54014449001 and replaced with 54014394002.
5.Add Consumable parts SD78C67751/SH48C67755/SD78C72298/SD78C70746/SD78C70747/SD78C70748 for BR_PLT.
6.Add SCA8C76509 in L2.5&amp;3 Parts list.
7.Add Etching TP LCM PN in SBOM.</t>
    <phoneticPr fontId="32" type="noConversion"/>
  </si>
  <si>
    <t>NA</t>
  </si>
  <si>
    <t>SC18C64026</t>
    <phoneticPr fontId="32" type="noConversion"/>
  </si>
  <si>
    <t>SA78C65143</t>
    <phoneticPr fontId="32" type="noConversion"/>
  </si>
  <si>
    <t>SA78C65144</t>
    <phoneticPr fontId="32" type="noConversion"/>
  </si>
  <si>
    <t>V1.4.1</t>
    <phoneticPr fontId="32" type="noConversion"/>
  </si>
  <si>
    <t>Modify XCVR info in L1&amp;L2 Parts list.</t>
    <phoneticPr fontId="32" type="noConversion"/>
  </si>
  <si>
    <t>SD68C69954</t>
    <phoneticPr fontId="32" type="noConversion"/>
  </si>
  <si>
    <t>PAHV0012BR</t>
    <phoneticPr fontId="32" type="noConversion"/>
  </si>
  <si>
    <t>BR_PLT</t>
    <phoneticPr fontId="32" type="noConversion"/>
  </si>
  <si>
    <t>BRAZIL</t>
    <phoneticPr fontId="32" type="noConversion"/>
  </si>
  <si>
    <t>PAHV0013PL</t>
    <phoneticPr fontId="32" type="noConversion"/>
  </si>
  <si>
    <t>PL</t>
    <phoneticPr fontId="32" type="noConversion"/>
  </si>
  <si>
    <t>POLAND</t>
    <phoneticPr fontId="32" type="noConversion"/>
  </si>
  <si>
    <t>XCVR (SKD), BURTON, GRAY, LatAm, BR_PLT</t>
  </si>
  <si>
    <t>SA18C62986</t>
  </si>
  <si>
    <t>ACCY,AC ADPTR,MOTO,18W,BR,SC-57,BLK</t>
    <phoneticPr fontId="32" type="noConversion"/>
  </si>
  <si>
    <t>ACCY,AC ADPTR,DOHA,5V/9V/12VV,Moto 18W EU</t>
    <phoneticPr fontId="32" type="noConversion"/>
  </si>
  <si>
    <t>SA78C78353</t>
    <phoneticPr fontId="32" type="noConversion"/>
  </si>
  <si>
    <t>SB28C78354</t>
    <phoneticPr fontId="32" type="noConversion"/>
  </si>
  <si>
    <t>ASSY, MAIN BD-KIT, BURTON, CANADA (SKD)</t>
    <phoneticPr fontId="32" type="noConversion"/>
  </si>
  <si>
    <t>BR_PLT(CKD)</t>
    <phoneticPr fontId="32" type="noConversion"/>
  </si>
  <si>
    <t>SS58C69144</t>
    <phoneticPr fontId="32" type="noConversion"/>
  </si>
  <si>
    <t>M</t>
    <phoneticPr fontId="32" type="noConversion"/>
  </si>
  <si>
    <t>M</t>
    <phoneticPr fontId="32" type="noConversion"/>
  </si>
  <si>
    <t>CTN,ANTISTATIC,RED,EPE BOARD,TOP&amp;BOTTOM</t>
    <phoneticPr fontId="33" type="noConversion"/>
  </si>
  <si>
    <t>　隔板</t>
    <phoneticPr fontId="33" type="noConversion"/>
  </si>
  <si>
    <t>Add</t>
    <phoneticPr fontId="32" type="noConversion"/>
  </si>
  <si>
    <t>CTN,ANTISTATIC,RED,EPE BOARD,TOP&amp;BOTTOM</t>
    <phoneticPr fontId="33" type="noConversion"/>
  </si>
  <si>
    <t>V1.5</t>
    <phoneticPr fontId="32" type="noConversion"/>
  </si>
  <si>
    <t>SA78C78353</t>
    <phoneticPr fontId="32" type="noConversion"/>
  </si>
  <si>
    <t>1.Add sales model PAHV0012BR,XCVR SA78C78353 for BR SKD,sales model PAHV0013PL for Poland.
2.Add Main Board SB28C78354 for BR SKD.
3.Delete Copper SD78C72298.</t>
    <phoneticPr fontId="32" type="noConversion"/>
  </si>
  <si>
    <t>Please refer to Product Matrix</t>
    <phoneticPr fontId="33" type="noConversion"/>
  </si>
  <si>
    <t>Yes</t>
    <phoneticPr fontId="33" type="noConversion"/>
  </si>
  <si>
    <t>Camera</t>
    <phoneticPr fontId="32" type="noConversion"/>
  </si>
  <si>
    <t>SC28C62822</t>
    <phoneticPr fontId="32" type="noConversion"/>
  </si>
  <si>
    <t>SC28C62822</t>
    <phoneticPr fontId="32" type="noConversion"/>
  </si>
  <si>
    <t>Camera 2X5,TETRA2x2,25MP,0.9um</t>
    <phoneticPr fontId="32" type="noConversion"/>
  </si>
  <si>
    <t>M251,M301,M352</t>
    <phoneticPr fontId="32" type="noConversion"/>
  </si>
  <si>
    <t>PHN MOTO XT2061-3 SE GRY 12+256 SS RTL</t>
  </si>
  <si>
    <t>SE</t>
    <phoneticPr fontId="32" type="noConversion"/>
  </si>
  <si>
    <t>PAHV0014SE</t>
    <phoneticPr fontId="32" type="noConversion"/>
  </si>
  <si>
    <t>SH38C44959</t>
    <phoneticPr fontId="32" type="noConversion"/>
  </si>
  <si>
    <t>CA&amp;MX&amp;IN&amp;DE&amp;SA&amp;AE/PL/SE</t>
    <phoneticPr fontId="33" type="noConversion"/>
  </si>
  <si>
    <t>CTN,ANTISTATIC,PP BLK 565X400X130MM</t>
    <phoneticPr fontId="33" type="noConversion"/>
  </si>
  <si>
    <t>CTN,ANTISTATIC,RED EPE SHIM 550X390X10MM</t>
    <phoneticPr fontId="33" type="noConversion"/>
  </si>
  <si>
    <t>BAG,ANTISTATIC,APET+CPP,ESD BAG 95X 80+3</t>
    <phoneticPr fontId="33" type="noConversion"/>
  </si>
  <si>
    <t>SO28C19818</t>
    <phoneticPr fontId="33" type="noConversion"/>
  </si>
  <si>
    <t>Anti-static PE Bubble Bag</t>
    <phoneticPr fontId="33" type="noConversion"/>
  </si>
  <si>
    <t>Carton'sSealing label(Thermal paste) 75*56</t>
    <phoneticPr fontId="33" type="noConversion"/>
  </si>
  <si>
    <t>Pad Outer carton IMEI label-2</t>
    <phoneticPr fontId="33" type="noConversion"/>
  </si>
  <si>
    <t>外箱标签</t>
    <phoneticPr fontId="33" type="noConversion"/>
  </si>
  <si>
    <t>TAPE,ADHES,SEALING TAPE CFC PKG 3 INCH 4</t>
    <phoneticPr fontId="33" type="noConversion"/>
  </si>
  <si>
    <t>封箱胶带</t>
    <phoneticPr fontId="33" type="noConversion"/>
  </si>
  <si>
    <t>外箱</t>
    <phoneticPr fontId="33" type="noConversion"/>
  </si>
  <si>
    <t>EPE垫片</t>
    <phoneticPr fontId="33" type="noConversion"/>
  </si>
  <si>
    <t>BAG,LDPE,WATER,DETECT,720X 560+400)MM</t>
    <phoneticPr fontId="33" type="noConversion"/>
  </si>
  <si>
    <t>防水袋</t>
    <phoneticPr fontId="33" type="noConversion"/>
  </si>
  <si>
    <t>CTN,ANTISTATIC,PP,BLACK,DIVIDER 543X370X</t>
    <phoneticPr fontId="33" type="noConversion"/>
  </si>
  <si>
    <t>防静电刀卡</t>
    <phoneticPr fontId="33" type="noConversion"/>
  </si>
  <si>
    <t>静电袋</t>
    <phoneticPr fontId="33" type="noConversion"/>
  </si>
  <si>
    <t>气泡袋</t>
    <phoneticPr fontId="33" type="noConversion"/>
  </si>
  <si>
    <t>SL18C50611</t>
    <phoneticPr fontId="33" type="noConversion"/>
  </si>
  <si>
    <t>LBL,OUT CTN,60x40mm,80g CTD PPR</t>
    <phoneticPr fontId="33" type="noConversion"/>
  </si>
  <si>
    <t>称重</t>
    <phoneticPr fontId="33" type="noConversion"/>
  </si>
  <si>
    <t>5L19A24736</t>
    <phoneticPr fontId="33" type="noConversion"/>
  </si>
  <si>
    <t>防拆标/尾箱标</t>
    <phoneticPr fontId="33" type="noConversion"/>
  </si>
  <si>
    <t>Label,IMEI</t>
    <phoneticPr fontId="33" type="noConversion"/>
  </si>
  <si>
    <t>贴纸,IMEI</t>
    <phoneticPr fontId="33" type="noConversion"/>
  </si>
  <si>
    <t>5L19A24730</t>
    <phoneticPr fontId="33" type="noConversion"/>
  </si>
  <si>
    <t>Label with serial mumber of out carton</t>
    <phoneticPr fontId="33" type="noConversion"/>
  </si>
  <si>
    <t>FRU</t>
    <phoneticPr fontId="33" type="noConversion"/>
  </si>
  <si>
    <t>TAPE,ADHES,SEALING TAPE CFC PKG 3 INCH 4</t>
    <phoneticPr fontId="33" type="noConversion"/>
  </si>
  <si>
    <t>CTN,ANTISTATIC,PP BLK 565X385X105MM</t>
    <phoneticPr fontId="33" type="noConversion"/>
  </si>
  <si>
    <t>CTN,ANTISTATIC,RED EPE SHIM 550X390X10MM</t>
    <phoneticPr fontId="33" type="noConversion"/>
  </si>
  <si>
    <t>CTN,ANTISTATIC,PP DVDR 550X370X65MM</t>
    <phoneticPr fontId="33" type="noConversion"/>
  </si>
  <si>
    <t>BAG,ANTISTATIC,APET+CPP,ESD BAG 90X70MM</t>
    <phoneticPr fontId="33" type="noConversion"/>
  </si>
  <si>
    <t>SL18C50611</t>
    <phoneticPr fontId="33" type="noConversion"/>
  </si>
  <si>
    <t>LBL,OUT CTN,60x40mm,80g CTD PPR</t>
    <phoneticPr fontId="33" type="noConversion"/>
  </si>
  <si>
    <t>5L19A24736</t>
    <phoneticPr fontId="33" type="noConversion"/>
  </si>
  <si>
    <t>Carton'sSealing label(Thermal paste) 75*56</t>
    <phoneticPr fontId="33" type="noConversion"/>
  </si>
  <si>
    <t>外箱标签</t>
    <phoneticPr fontId="33" type="noConversion"/>
  </si>
  <si>
    <t>封箱胶带</t>
    <phoneticPr fontId="33" type="noConversion"/>
  </si>
  <si>
    <t>EPE垫片</t>
    <phoneticPr fontId="33" type="noConversion"/>
  </si>
  <si>
    <t>防水袋</t>
    <phoneticPr fontId="33" type="noConversion"/>
  </si>
  <si>
    <t>防静电刀卡</t>
    <phoneticPr fontId="33" type="noConversion"/>
  </si>
  <si>
    <t>静电袋</t>
    <phoneticPr fontId="33" type="noConversion"/>
  </si>
  <si>
    <t>称重</t>
    <phoneticPr fontId="33" type="noConversion"/>
  </si>
  <si>
    <t>防拆标/尾箱标</t>
    <phoneticPr fontId="33" type="noConversion"/>
  </si>
  <si>
    <t>PHN MOTO XT2061-1 US SGA 12+256 SSL VZW</t>
  </si>
  <si>
    <t>PHN MOTO XT2061-1 US GRY 12+256 SSL VZW</t>
  </si>
  <si>
    <t>PHN MOTO XT2061-3 CA GRY 12+256 SS RGR</t>
  </si>
  <si>
    <t>PHN MOTO XT2061-3 MX GRY 12+256 SS RTL</t>
  </si>
  <si>
    <t>PSM,RACER TURBO,CAN,12/256,BALTIC GRAY,S</t>
  </si>
  <si>
    <t>PHN MOTO XT2061-3 IN GRY 12+256 SS RTL</t>
  </si>
  <si>
    <t>PHN MOTO XT2061-3 IN SGA 12+256 SS RTL</t>
  </si>
  <si>
    <t>PHN MOTO XT2061-3 DE GRY 12+256 SS RTL</t>
  </si>
  <si>
    <t>PHN MOTO XT2061-3 SA GRY 12+256 SS RTL</t>
  </si>
  <si>
    <t>PHN MOTO XT2061-3 AE GRY 12+256 SS RTL</t>
  </si>
  <si>
    <t>XT2061-3 Main board 12+256G SS CS</t>
    <phoneticPr fontId="32" type="noConversion"/>
  </si>
  <si>
    <t>ASSY,MAIN, BD-KIT,BURTON,CANADA</t>
    <phoneticPr fontId="32" type="noConversion"/>
  </si>
  <si>
    <t>SB28C69016</t>
    <phoneticPr fontId="33" type="noConversion"/>
  </si>
  <si>
    <t>ASSY,BD KIT,MN BD-KIT,VZW, BURTON</t>
    <phoneticPr fontId="33" type="noConversion"/>
  </si>
  <si>
    <t>V1.6</t>
    <phoneticPr fontId="32" type="noConversion"/>
  </si>
  <si>
    <t>12+256G,SS, VZW</t>
    <phoneticPr fontId="32" type="noConversion"/>
  </si>
  <si>
    <t>12+256G,SS, CA/MX/IN/DE/SA/AEBR/PL</t>
    <phoneticPr fontId="32" type="noConversion"/>
  </si>
  <si>
    <t>5B28C16475</t>
    <phoneticPr fontId="33" type="noConversion"/>
  </si>
  <si>
    <t>SC28C52761</t>
    <phoneticPr fontId="32" type="noConversion"/>
  </si>
  <si>
    <t>Yes</t>
    <phoneticPr fontId="33" type="noConversion"/>
  </si>
  <si>
    <t>BR_PLT(CKD)</t>
    <phoneticPr fontId="33" type="noConversion"/>
  </si>
  <si>
    <t>L1&amp;L2 Parts List</t>
    <phoneticPr fontId="32" type="noConversion"/>
  </si>
  <si>
    <r>
      <t xml:space="preserve">L1&amp;L2 Parts Substitution List
</t>
    </r>
    <r>
      <rPr>
        <sz val="11"/>
        <color rgb="FFFF0000"/>
        <rFont val="Calibri"/>
        <family val="2"/>
      </rPr>
      <t>Note: Main supplied parts in the above table should be used in priority. Substitutions will be purchased as alternates if main source cannot be supplied.</t>
    </r>
    <phoneticPr fontId="33" type="noConversion"/>
  </si>
  <si>
    <t>SWEDEN</t>
    <phoneticPr fontId="32" type="noConversion"/>
  </si>
  <si>
    <t>1.Change sales models description: change memory from 8+256G to 12+256G.
2.Add sales model PAHV0014SE for SWEDEN.
3.Change Main Board 5B28C16475/5B28C16476 description from 8+256G to 12+256G.
4.Change PCBA PN from SB28C65249 to SB28C69016 in Main Board 5B28C16475 FRU BOM.
5.Move BR SKD Main Board SB28C78354 from L1&amp;L2 Parts List to L1&amp;L2 Parts Substitution List as second source of BR Main Board according to BR's request.
6.Add SC28C52761 as sencond source of Camera.
7.Add Repair Usage Rate for Charger,USB Cable and Earphone.
8.Add packing parts in FRU BOM.</t>
    <phoneticPr fontId="32" type="noConversion"/>
  </si>
  <si>
    <t>DE/PL/SE</t>
    <phoneticPr fontId="32" type="noConversion"/>
  </si>
  <si>
    <t>SH38C37773</t>
    <phoneticPr fontId="32" type="noConversion"/>
  </si>
  <si>
    <t>5B28C16475</t>
    <phoneticPr fontId="32" type="noConversion"/>
  </si>
  <si>
    <t>XT2061-1 Main board 12+256G SS CS</t>
    <phoneticPr fontId="32" type="noConversion"/>
  </si>
  <si>
    <t>5B28C16476</t>
    <phoneticPr fontId="32" type="noConversion"/>
  </si>
  <si>
    <t>XT2061-3 Main board 12+256G SS CS</t>
    <phoneticPr fontId="32" type="noConversion"/>
  </si>
  <si>
    <t>5D68C16473</t>
    <phoneticPr fontId="32" type="noConversion"/>
  </si>
  <si>
    <t>XT2061 TP LCM ASSY BGR CS</t>
    <phoneticPr fontId="32" type="noConversion"/>
  </si>
  <si>
    <t>5D68C16474</t>
    <phoneticPr fontId="32" type="noConversion"/>
  </si>
  <si>
    <t>XT2061 TP LCM ASSY SGA CS</t>
    <phoneticPr fontId="32" type="noConversion"/>
  </si>
  <si>
    <t>5P68C16477</t>
    <phoneticPr fontId="32" type="noConversion"/>
  </si>
  <si>
    <t>XT2061-3 sub board CS</t>
    <phoneticPr fontId="32" type="noConversion"/>
  </si>
  <si>
    <t>Puck Antenna Contact</t>
    <phoneticPr fontId="32" type="noConversion"/>
  </si>
  <si>
    <t>SO28C81438</t>
  </si>
  <si>
    <t>DOC,ART,RACER TURBO,VZW XT2061-1 REGULAT</t>
  </si>
  <si>
    <t>SO28C81432</t>
  </si>
  <si>
    <t>DOC,SPEC,RACER TURBO,LSR BALTIC GRY</t>
  </si>
  <si>
    <t>SB28C69016</t>
    <phoneticPr fontId="33" type="noConversion"/>
  </si>
  <si>
    <t>DE/PL/SA/AE/SE</t>
    <phoneticPr fontId="32" type="noConversion"/>
  </si>
  <si>
    <t>参考文档,ART,RACER TURBO,VZW XT2061-1 REGULA</t>
  </si>
  <si>
    <t>参考文档,SPEC,RACER TURBO,LSR BALTIC GRY</t>
  </si>
  <si>
    <t>参考文档,SPEC,RACER TURBO,LSR SGA</t>
  </si>
  <si>
    <t>SO28C81433</t>
    <phoneticPr fontId="33" type="noConversion"/>
  </si>
  <si>
    <t>DOC,SPEC,RACER TURBO,LSR SGA</t>
    <phoneticPr fontId="33" type="noConversion"/>
  </si>
  <si>
    <t>DOC,ART,RACER TURBO,NA XT2061-3 REGULATO</t>
  </si>
  <si>
    <t>参考文档,ART,RACER TURBO,NA XT2061-3 REGULAT</t>
  </si>
  <si>
    <t>DOC,ART,RACER TURBO,LA XT2061-3 REGULATO</t>
  </si>
  <si>
    <t>参考文档,ART,RACER TURBO,LA XT2061-3 REGULAT</t>
    <phoneticPr fontId="33" type="noConversion"/>
  </si>
  <si>
    <t>DOC,ART,RACER TURBO,EU XT2061-3 REGULATO</t>
  </si>
  <si>
    <t>DOC,ART,RACER TURBO,BR XT2061-3 REGULATO</t>
  </si>
  <si>
    <t>SO28C81437</t>
    <phoneticPr fontId="32" type="noConversion"/>
  </si>
  <si>
    <t>SO28C81434</t>
    <phoneticPr fontId="32" type="noConversion"/>
  </si>
  <si>
    <t>DOC,ART,RACER TURBO,BR XT2061-3 REGULATO</t>
    <phoneticPr fontId="33" type="noConversion"/>
  </si>
  <si>
    <t>参考文档,ART,RACER TURBO,EU XT2061-3 REGULAT</t>
    <phoneticPr fontId="33" type="noConversion"/>
  </si>
  <si>
    <t>Etching TP LCM</t>
    <phoneticPr fontId="32" type="noConversion"/>
  </si>
  <si>
    <t>5D68C16605</t>
    <phoneticPr fontId="32" type="noConversion"/>
  </si>
  <si>
    <t>XT2061-1 TP LCM ASSY BGR VZW LASER CS</t>
    <phoneticPr fontId="32" type="noConversion"/>
  </si>
  <si>
    <t>XT2061-1 TP LCM ASSY SGA VZW LASER CS</t>
    <phoneticPr fontId="32" type="noConversion"/>
  </si>
  <si>
    <t>5D68C16607</t>
    <phoneticPr fontId="32" type="noConversion"/>
  </si>
  <si>
    <t>XT2061-3 TP LCM ASSY BGR NA LASER CS</t>
    <phoneticPr fontId="32" type="noConversion"/>
  </si>
  <si>
    <t>5D68C16609</t>
    <phoneticPr fontId="32" type="noConversion"/>
  </si>
  <si>
    <t>XT2061-3 TP LCM ASSY BGR LA LASER CS</t>
    <phoneticPr fontId="32" type="noConversion"/>
  </si>
  <si>
    <t>5D68C16611</t>
    <phoneticPr fontId="32" type="noConversion"/>
  </si>
  <si>
    <t>XT2061-3 TP LCM ASSY BGR BR LASER CS</t>
    <phoneticPr fontId="32" type="noConversion"/>
  </si>
  <si>
    <t>5D68C16613</t>
    <phoneticPr fontId="32" type="noConversion"/>
  </si>
  <si>
    <t>XT2061-3 TP LCM ASSY BGR EU LASER CS</t>
    <phoneticPr fontId="32" type="noConversion"/>
  </si>
  <si>
    <t>SO28C81436</t>
    <phoneticPr fontId="32" type="noConversion"/>
  </si>
  <si>
    <t>SO28C81435</t>
    <phoneticPr fontId="32" type="noConversion"/>
  </si>
  <si>
    <t>V1.7</t>
    <phoneticPr fontId="32" type="noConversion"/>
  </si>
  <si>
    <t>Gasket</t>
    <phoneticPr fontId="32" type="noConversion"/>
  </si>
  <si>
    <t>DIECUT, MIC3 SHIN, BURTON</t>
    <phoneticPr fontId="32" type="noConversion"/>
  </si>
  <si>
    <t>Mice3 泡棉</t>
    <phoneticPr fontId="33" type="noConversion"/>
  </si>
  <si>
    <t>SD78C80684</t>
    <phoneticPr fontId="32" type="noConversion"/>
  </si>
  <si>
    <t>CONN, 1Pin_POGO, SMD, BURTON</t>
    <phoneticPr fontId="32" type="noConversion"/>
  </si>
  <si>
    <t>SCA8C79215</t>
    <phoneticPr fontId="32" type="noConversion"/>
  </si>
  <si>
    <t xml:space="preserve"> CONN, CONTACT, PUCK, Pre-Plated</t>
    <phoneticPr fontId="32" type="noConversion"/>
  </si>
  <si>
    <t>1.Add Mic 3 gasket SD78C80684.
2.Add SCA8C79215 as second source of Antenna Contact in L2.5&amp;3 Parts list.
3.Add etching TP LCM for SA/AE.
4.Add laser artwork PNs of etching TP LCM in FRU BOM.</t>
    <phoneticPr fontId="32" type="noConversion"/>
  </si>
  <si>
    <t>SA18C73244</t>
  </si>
  <si>
    <t>ACCY,AC ADPTR,Moto 18W UK SC-53NMC</t>
    <phoneticPr fontId="32" type="noConversion"/>
  </si>
  <si>
    <t>ACCY,AC ADPTR,Moto 18W UK SC-53NMC</t>
    <phoneticPr fontId="32" type="noConversion"/>
  </si>
  <si>
    <t>SA/AE</t>
    <phoneticPr fontId="32" type="noConversion"/>
  </si>
  <si>
    <t>ACCY,AC ADPTR,Moto 18W UK SC-53NMC</t>
    <phoneticPr fontId="32" type="noConversion"/>
  </si>
  <si>
    <t>N</t>
    <phoneticPr fontId="33" type="noConversion"/>
  </si>
  <si>
    <t>Com</t>
    <phoneticPr fontId="33" type="noConversion"/>
  </si>
  <si>
    <t>No</t>
    <phoneticPr fontId="33" type="noConversion"/>
  </si>
  <si>
    <t>Com</t>
    <phoneticPr fontId="33" type="noConversion"/>
  </si>
  <si>
    <t>No</t>
    <phoneticPr fontId="33" type="noConversion"/>
  </si>
  <si>
    <t>SD78C78743</t>
  </si>
  <si>
    <t>L2</t>
    <phoneticPr fontId="33" type="noConversion"/>
  </si>
  <si>
    <t>SD78C75352</t>
  </si>
  <si>
    <t>SD78C65792</t>
    <phoneticPr fontId="32" type="noConversion"/>
  </si>
  <si>
    <t>模切件,PSA,BEZEL, IMAGER, BURTON</t>
    <phoneticPr fontId="32" type="noConversion"/>
  </si>
  <si>
    <t>SD78C78743</t>
    <phoneticPr fontId="32" type="noConversion"/>
  </si>
  <si>
    <t>模切件,TAPE,CU, SHLD, HSJ, BURTON</t>
    <phoneticPr fontId="32" type="noConversion"/>
  </si>
  <si>
    <t>模切件,PAD,DIE CUT, PAD, INLAY PROTECTION</t>
    <phoneticPr fontId="32" type="noConversion"/>
  </si>
  <si>
    <t>V1.8</t>
    <phoneticPr fontId="32" type="noConversion"/>
  </si>
  <si>
    <t>SA18C73244</t>
    <phoneticPr fontId="32" type="noConversion"/>
  </si>
  <si>
    <t xml:space="preserve">DIECUT PSA BEZEL CAMERA </t>
    <phoneticPr fontId="32" type="noConversion"/>
  </si>
  <si>
    <t>SD78C65792</t>
    <phoneticPr fontId="32" type="noConversion"/>
  </si>
  <si>
    <t>DIECUT, TAPE, CU, SHIELD, HSJ, BURTON</t>
    <phoneticPr fontId="32" type="noConversion"/>
  </si>
  <si>
    <t>SD78C75352</t>
    <phoneticPr fontId="32" type="noConversion"/>
  </si>
  <si>
    <t>PROTECTIVE PAD INLAY BURTON</t>
    <phoneticPr fontId="32" type="noConversion"/>
  </si>
  <si>
    <t>L1&amp;L2 Optional Parts</t>
    <phoneticPr fontId="32" type="noConversion"/>
  </si>
  <si>
    <t>Repair Usage Rate (Reference for first 3 months)</t>
    <phoneticPr fontId="32" type="noConversion"/>
  </si>
  <si>
    <t>1.Add Charger SA18C73244 for SA/AE.
2.Add BEZEL CAMERA PSA SD78C65792,TAPE SD78C78743 and INLAY PROTECTIVE PAD SD78C75352 in L1&amp;L2 Optional Parts.
3.Update Usage Rate in L1&amp;L2 Parts list.</t>
    <phoneticPr fontId="32" type="noConversion"/>
  </si>
  <si>
    <t>MOTO Phone XT2061-3 BR 12+256 BG SS PLT</t>
    <phoneticPr fontId="32" type="noConversion"/>
  </si>
  <si>
    <t>PHN MOTO XT2061-3 CA GRY 12+256 SS RTL</t>
    <phoneticPr fontId="32" type="noConversion"/>
  </si>
  <si>
    <t>PHN MOTO XT2061-3 PL GRY 12+256 SS RTL</t>
    <phoneticPr fontId="32" type="noConversion"/>
  </si>
  <si>
    <t>RS</t>
    <phoneticPr fontId="32" type="noConversion"/>
  </si>
  <si>
    <t>UA</t>
    <phoneticPr fontId="32" type="noConversion"/>
  </si>
  <si>
    <t>SA18C30117</t>
  </si>
  <si>
    <t>ACCY,AC ADPTR,5/9/12V,3A,18W,EU,SC-52MC</t>
    <phoneticPr fontId="32" type="noConversion"/>
  </si>
  <si>
    <t>SA18C30117</t>
    <phoneticPr fontId="32" type="noConversion"/>
  </si>
  <si>
    <t>UA/RU/RS</t>
    <phoneticPr fontId="32" type="noConversion"/>
  </si>
  <si>
    <t>No</t>
    <phoneticPr fontId="33" type="noConversion"/>
  </si>
  <si>
    <t>SA18C73244</t>
    <phoneticPr fontId="32" type="noConversion"/>
  </si>
  <si>
    <t>No</t>
    <phoneticPr fontId="33" type="noConversion"/>
  </si>
  <si>
    <t>SA18C73244</t>
    <phoneticPr fontId="32" type="noConversion"/>
  </si>
  <si>
    <t>SHIELD PM, UNDERFILL</t>
    <phoneticPr fontId="32" type="noConversion"/>
  </si>
  <si>
    <t>Shield</t>
    <phoneticPr fontId="32" type="noConversion"/>
  </si>
  <si>
    <t>L3</t>
    <phoneticPr fontId="32" type="noConversion"/>
  </si>
  <si>
    <t>SOFTWARE,QPB30.188-26</t>
    <phoneticPr fontId="33" type="noConversion"/>
  </si>
  <si>
    <t>FRU</t>
    <phoneticPr fontId="33" type="noConversion"/>
  </si>
  <si>
    <t>SOFTWARE,QPB30.188-26</t>
    <phoneticPr fontId="33" type="noConversion"/>
  </si>
  <si>
    <t>IN/DE/SA/AE/BR_PLT/PL/SE/UA/RU/RS</t>
    <phoneticPr fontId="32" type="noConversion"/>
  </si>
  <si>
    <t>Owner</t>
  </si>
  <si>
    <t>Add MTM</t>
  </si>
  <si>
    <t>Change/Action</t>
    <phoneticPr fontId="0" type="noConversion"/>
  </si>
  <si>
    <t>Change Reason</t>
    <phoneticPr fontId="32" type="noConversion"/>
  </si>
  <si>
    <t>Change Type</t>
    <phoneticPr fontId="0" type="noConversion"/>
  </si>
  <si>
    <t>Old PN</t>
    <phoneticPr fontId="0" type="noConversion"/>
  </si>
  <si>
    <t>New PN</t>
    <phoneticPr fontId="0" type="noConversion"/>
  </si>
  <si>
    <t>Remark</t>
    <phoneticPr fontId="0" type="noConversion"/>
  </si>
  <si>
    <t>V1.9</t>
    <phoneticPr fontId="32" type="noConversion"/>
  </si>
  <si>
    <t>Add PN</t>
    <phoneticPr fontId="44" type="noConversion"/>
  </si>
  <si>
    <t>Delete PN</t>
    <phoneticPr fontId="44" type="noConversion"/>
  </si>
  <si>
    <t>Replace PN</t>
    <phoneticPr fontId="44" type="noConversion"/>
  </si>
  <si>
    <t>Add MTM</t>
    <phoneticPr fontId="44" type="noConversion"/>
  </si>
  <si>
    <t>Delete MTM</t>
    <phoneticPr fontId="44" type="noConversion"/>
  </si>
  <si>
    <t>Add XCVR</t>
    <phoneticPr fontId="44" type="noConversion"/>
  </si>
  <si>
    <t>Delete XCVR</t>
    <phoneticPr fontId="44" type="noConversion"/>
  </si>
  <si>
    <t>Replace XCVR</t>
    <phoneticPr fontId="44" type="noConversion"/>
  </si>
  <si>
    <t>PN-MTM Change</t>
    <phoneticPr fontId="44" type="noConversion"/>
  </si>
  <si>
    <t>PN-XCVR Change</t>
    <phoneticPr fontId="44" type="noConversion"/>
  </si>
  <si>
    <t>Description Change</t>
    <phoneticPr fontId="44" type="noConversion"/>
  </si>
  <si>
    <t>PN Commodity Change</t>
    <phoneticPr fontId="44" type="noConversion"/>
  </si>
  <si>
    <t>PN Part Level Change</t>
    <phoneticPr fontId="44" type="noConversion"/>
  </si>
  <si>
    <t>PN Repair Usage Rate Change</t>
    <phoneticPr fontId="44" type="noConversion"/>
  </si>
  <si>
    <t>PN Refurbish Usage Rate Change</t>
    <phoneticPr fontId="44" type="noConversion"/>
  </si>
  <si>
    <t>PN Qty Change</t>
    <phoneticPr fontId="44" type="noConversion"/>
  </si>
  <si>
    <t>PN Required Type Change</t>
    <phoneticPr fontId="44" type="noConversion"/>
  </si>
  <si>
    <t>Other Changes</t>
    <phoneticPr fontId="44" type="noConversion"/>
  </si>
  <si>
    <t>First Release</t>
    <phoneticPr fontId="44" type="noConversion"/>
  </si>
  <si>
    <t>PAHU0000RU/
PAHV0015RS/
PAHV0016UA</t>
    <phoneticPr fontId="32" type="noConversion"/>
  </si>
  <si>
    <t>Add new sales models for RU/RS/UA</t>
    <phoneticPr fontId="32" type="noConversion"/>
  </si>
  <si>
    <t>SA18C30117</t>
    <phoneticPr fontId="32" type="noConversion"/>
  </si>
  <si>
    <t>SA18C30117</t>
    <phoneticPr fontId="32" type="noConversion"/>
  </si>
  <si>
    <t>Add PN</t>
  </si>
  <si>
    <t>Delete MTM</t>
  </si>
  <si>
    <t>PAHV0000CA/
PAHV0002CA</t>
    <phoneticPr fontId="32" type="noConversion"/>
  </si>
  <si>
    <t>sales models were added in workspace</t>
    <phoneticPr fontId="32" type="noConversion"/>
  </si>
  <si>
    <t>according to MBOM</t>
    <phoneticPr fontId="32" type="noConversion"/>
  </si>
  <si>
    <t>Replace PN</t>
  </si>
  <si>
    <t>Add Charger for RU/RS/UA.</t>
    <phoneticPr fontId="32" type="noConversion"/>
  </si>
  <si>
    <t>5D68C16613</t>
    <phoneticPr fontId="32" type="noConversion"/>
  </si>
  <si>
    <t>SM88C84256</t>
    <phoneticPr fontId="32" type="noConversion"/>
  </si>
  <si>
    <t>SM88C65808</t>
    <phoneticPr fontId="32" type="noConversion"/>
  </si>
  <si>
    <t>SVN8C83675</t>
    <phoneticPr fontId="32" type="noConversion"/>
  </si>
  <si>
    <t>Other Changes</t>
  </si>
  <si>
    <t>SVN8C83680/
SVN8C83675</t>
    <phoneticPr fontId="32" type="noConversion"/>
  </si>
  <si>
    <t>SM88C84256</t>
    <phoneticPr fontId="32" type="noConversion"/>
  </si>
  <si>
    <t>Delete shield cover SM88C65808 and replaced with SM88C84256</t>
    <phoneticPr fontId="32" type="noConversion"/>
  </si>
  <si>
    <t>MBOM change</t>
    <phoneticPr fontId="32" type="noConversion"/>
  </si>
  <si>
    <t>Add SVNkit PNs in Main Board FRU BOM.</t>
    <phoneticPr fontId="32" type="noConversion"/>
  </si>
  <si>
    <t>SVNkit PNs were confirmed by 
Readiness</t>
    <phoneticPr fontId="32" type="noConversion"/>
  </si>
  <si>
    <t>Commodity code</t>
    <phoneticPr fontId="12" type="noConversion"/>
  </si>
  <si>
    <t>FPC</t>
    <phoneticPr fontId="12" type="noConversion"/>
  </si>
  <si>
    <t>SC98C76776</t>
  </si>
  <si>
    <t>ASSY, FOD, SINGLE POINT, G5</t>
  </si>
  <si>
    <t>SL98C51926</t>
  </si>
  <si>
    <t>LENS,DISPLAY, PROTO, BLACK, BURTON</t>
  </si>
  <si>
    <t>Com</t>
    <phoneticPr fontId="12" type="noConversion"/>
  </si>
  <si>
    <t xml:space="preserve">Consumable </t>
    <phoneticPr fontId="12" type="noConversion"/>
  </si>
  <si>
    <t>M</t>
    <phoneticPr fontId="12" type="noConversion"/>
  </si>
  <si>
    <t>SD78C54489</t>
  </si>
  <si>
    <t>DIE CUT, ADH 1,GDX, BURTON</t>
  </si>
  <si>
    <t>SD78C66760</t>
  </si>
  <si>
    <t>DIE CUT, KAPTON, G5, BURTON</t>
  </si>
  <si>
    <t>M</t>
  </si>
  <si>
    <t>SD78C67379</t>
  </si>
  <si>
    <t>DIE CUT, PSA, DISP1-4, BURTON</t>
  </si>
  <si>
    <t>SD78C67380</t>
  </si>
  <si>
    <t>DIE CUT, PSA, DISP2-4, BURTON</t>
  </si>
  <si>
    <t>SD78C67381</t>
  </si>
  <si>
    <t>DIE CUT,ADHESIVE FF CAMERA PMT</t>
  </si>
  <si>
    <t>SD78C67382</t>
  </si>
  <si>
    <t>DIE CUT, PSA, DISP3-4, BURTON</t>
  </si>
  <si>
    <t>SD78C67383</t>
  </si>
  <si>
    <t>DIE CUT,ADHESIVE FF CAMERA BRACKET</t>
  </si>
  <si>
    <t>SD78C72299</t>
  </si>
  <si>
    <t>DIE CUT,LINER,DISP, FLEX, BURTON</t>
  </si>
  <si>
    <t>SD78C72300</t>
  </si>
  <si>
    <t>DIE CUT, BLOCK, LIGHT, FOD, BURTON</t>
  </si>
  <si>
    <t>SD78C76775</t>
  </si>
  <si>
    <t>DIE CUT, PROTECT, PROXY, LINER, BURTON</t>
  </si>
  <si>
    <t>SMO8C63960</t>
  </si>
  <si>
    <t>Bracket,Front,Imager</t>
  </si>
  <si>
    <t>SMO8C66765</t>
  </si>
  <si>
    <t>GROMMET, DISP, FLEX, GUIDE</t>
  </si>
  <si>
    <t>GROMMET, MIC 1</t>
  </si>
  <si>
    <t>SS58C51690</t>
  </si>
  <si>
    <t>ASSEMBLY,HSG,MID, BURTON</t>
  </si>
  <si>
    <t>1st Color</t>
  </si>
  <si>
    <t>SS58C72460</t>
  </si>
  <si>
    <t>ASSEMBLY,HSG,MID, BURTON SANGRIA RED</t>
  </si>
  <si>
    <t>2nd Color</t>
  </si>
  <si>
    <t>BUTTON,SIDE,POWER, BURTON</t>
  </si>
  <si>
    <t>SB68C72468</t>
  </si>
  <si>
    <t>BUTTON,SIDE,POWER, BURTON SANGRIA RED</t>
  </si>
  <si>
    <t>SB68C53829</t>
  </si>
  <si>
    <t>BUTTON,SIDE,VOLUME, BURTON</t>
  </si>
  <si>
    <t>SB68C72459</t>
  </si>
  <si>
    <t>BUTTON,SIDE,VOLUME, BURTON SANGRIA RED</t>
  </si>
  <si>
    <t>BRKT,STIFNR,SIDE KEY</t>
  </si>
  <si>
    <t>SMO8C66763</t>
  </si>
  <si>
    <t>GROM, VOL, KEY, BURTON</t>
  </si>
  <si>
    <t>SMO8C66764</t>
  </si>
  <si>
    <t>GROM, PWR, KEY, BURTON</t>
  </si>
  <si>
    <t>SD78C78304</t>
  </si>
  <si>
    <t xml:space="preserve">DIE CUT, KAPTON, SIM, BURTON                                </t>
  </si>
  <si>
    <t>ASSY,FLEX,SIDE KEY</t>
  </si>
  <si>
    <t>SVN8C84307</t>
    <phoneticPr fontId="32" type="noConversion"/>
  </si>
  <si>
    <t>SOFTWARE,QPB30.188-26-4</t>
    <phoneticPr fontId="33" type="noConversion"/>
  </si>
  <si>
    <t>SOFTWARE,QPB30.188-26-4</t>
    <phoneticPr fontId="33" type="noConversion"/>
  </si>
  <si>
    <t>TP LCM ASSY</t>
    <phoneticPr fontId="32" type="noConversion"/>
  </si>
  <si>
    <t>DIE CUT, PROXY GASKET, BURTON</t>
    <phoneticPr fontId="32" type="noConversion"/>
  </si>
  <si>
    <t>PROXY GASKET</t>
    <phoneticPr fontId="32" type="noConversion"/>
  </si>
  <si>
    <t>VIBRATOR, LINEAR 9X16, BURTON</t>
    <phoneticPr fontId="32" type="noConversion"/>
  </si>
  <si>
    <t>VIBRATOR</t>
    <phoneticPr fontId="32" type="noConversion"/>
  </si>
  <si>
    <t>DIE CUT,Front Camera Copper-Tape, BURTON</t>
    <phoneticPr fontId="32" type="noConversion"/>
  </si>
  <si>
    <t>Front Camera Copper-Tape</t>
    <phoneticPr fontId="32" type="noConversion"/>
  </si>
  <si>
    <t>模切件,PAD,THRM REAR CAMERA,BURTON</t>
    <phoneticPr fontId="32" type="noConversion"/>
  </si>
  <si>
    <t>DIE CUT, PAD, THERMAL REAR CAMERA,BURTON</t>
    <phoneticPr fontId="32" type="noConversion"/>
  </si>
  <si>
    <t>REAR CAMERA THERMAL</t>
    <phoneticPr fontId="32" type="noConversion"/>
  </si>
  <si>
    <t>COPPER PLATE, MAIN PCB, BURTON</t>
    <phoneticPr fontId="32" type="noConversion"/>
  </si>
  <si>
    <t>COPPER PLATE</t>
    <phoneticPr fontId="32" type="noConversion"/>
  </si>
  <si>
    <t>DIE CUT,SHIM, ZIF, SIDEKEY, BURTON</t>
    <phoneticPr fontId="32" type="noConversion"/>
  </si>
  <si>
    <t>SHIM, ZIF, SIDEKEY</t>
    <phoneticPr fontId="32" type="noConversion"/>
  </si>
  <si>
    <t>模切件,TAPE</t>
    <phoneticPr fontId="32" type="noConversion"/>
  </si>
  <si>
    <t>TAPE</t>
    <phoneticPr fontId="32" type="noConversion"/>
  </si>
  <si>
    <t>Copper,Bracket,mm-Wave, Back, BURTON</t>
    <phoneticPr fontId="32" type="noConversion"/>
  </si>
  <si>
    <t>Bracket Copper</t>
    <phoneticPr fontId="32" type="noConversion"/>
  </si>
  <si>
    <t>DIE CUT, ADHESIVE, BATTERY, BURTON</t>
    <phoneticPr fontId="32" type="noConversion"/>
  </si>
  <si>
    <t>BATTERY ADHESIVE</t>
    <phoneticPr fontId="32" type="noConversion"/>
  </si>
  <si>
    <t>ASSEMBLY,HSG, SINGLE SIM TRAY, BURTON</t>
    <phoneticPr fontId="32" type="noConversion"/>
  </si>
  <si>
    <t>SIM TRAY</t>
    <phoneticPr fontId="32" type="noConversion"/>
  </si>
  <si>
    <t>Mic3 Mesh</t>
    <phoneticPr fontId="33" type="noConversion"/>
  </si>
  <si>
    <t>Mic3 Mesh</t>
    <phoneticPr fontId="32" type="noConversion"/>
  </si>
  <si>
    <t>DIE-CUT, SEAL, PCB, MIC1, BURTON</t>
    <phoneticPr fontId="32" type="noConversion"/>
  </si>
  <si>
    <t>MIC1 SEAL</t>
    <phoneticPr fontId="32" type="noConversion"/>
  </si>
  <si>
    <t>ASSY, BATTERY, LI POLY,LW50,  5000mAh</t>
    <phoneticPr fontId="32" type="noConversion"/>
  </si>
  <si>
    <t>BATTERY</t>
    <phoneticPr fontId="32" type="noConversion"/>
  </si>
  <si>
    <t>DIE CUT, PAD, AP, BURTON</t>
    <phoneticPr fontId="32" type="noConversion"/>
  </si>
  <si>
    <t>AP  PAD</t>
    <phoneticPr fontId="32" type="noConversion"/>
  </si>
  <si>
    <t>Backer B2B Rear Imager, BURTON</t>
    <phoneticPr fontId="32" type="noConversion"/>
  </si>
  <si>
    <t xml:space="preserve">Rear Imager Backer B2B </t>
    <phoneticPr fontId="32" type="noConversion"/>
  </si>
  <si>
    <t>XT2061-1 Main board 12+256G SS CS</t>
    <phoneticPr fontId="32" type="noConversion"/>
  </si>
  <si>
    <t>Main board</t>
    <phoneticPr fontId="32" type="noConversion"/>
  </si>
  <si>
    <t>XT2061-3 sub board CS</t>
    <phoneticPr fontId="32" type="noConversion"/>
  </si>
  <si>
    <t>sub board</t>
    <phoneticPr fontId="32" type="noConversion"/>
  </si>
  <si>
    <t>CLIP, COAX, BURTON</t>
    <phoneticPr fontId="32" type="noConversion"/>
  </si>
  <si>
    <t>COAX CLIP</t>
    <phoneticPr fontId="32" type="noConversion"/>
  </si>
  <si>
    <t>RF Cable</t>
    <phoneticPr fontId="33" type="noConversion"/>
  </si>
  <si>
    <t>RF Cable 3</t>
    <phoneticPr fontId="32" type="noConversion"/>
  </si>
  <si>
    <t>RF Cable 2</t>
    <phoneticPr fontId="32" type="noConversion"/>
  </si>
  <si>
    <t>RF Cable 1</t>
    <phoneticPr fontId="32" type="noConversion"/>
  </si>
  <si>
    <t>RF Cable Tape</t>
    <phoneticPr fontId="32" type="noConversion"/>
  </si>
  <si>
    <t>COPPER PLATE, mmWAVE TOP, BURTON</t>
    <phoneticPr fontId="32" type="noConversion"/>
  </si>
  <si>
    <t>COPPER</t>
    <phoneticPr fontId="32" type="noConversion"/>
  </si>
  <si>
    <t>P-Sensor</t>
    <phoneticPr fontId="32" type="noConversion"/>
  </si>
  <si>
    <t>BRACKET, MM WAVE TOP, BURTON</t>
    <phoneticPr fontId="32" type="noConversion"/>
  </si>
  <si>
    <t>Antenna BRACKET</t>
    <phoneticPr fontId="32" type="noConversion"/>
  </si>
  <si>
    <t>5G mmw-ANTENNA PCB ASSY, QTM525</t>
    <phoneticPr fontId="32" type="noConversion"/>
  </si>
  <si>
    <t>5G mmw-ANTENNA</t>
    <phoneticPr fontId="32" type="noConversion"/>
  </si>
  <si>
    <t>ASSY,FLEX, mm-WAVE TOP,BURTON</t>
    <phoneticPr fontId="32" type="noConversion"/>
  </si>
  <si>
    <t>mm-WAVE TOP</t>
    <phoneticPr fontId="32" type="noConversion"/>
  </si>
  <si>
    <t>ASSY, Flex, TOF, Burton</t>
    <phoneticPr fontId="32" type="noConversion"/>
  </si>
  <si>
    <t>TOF</t>
    <phoneticPr fontId="32" type="noConversion"/>
  </si>
  <si>
    <t>Diecut,Adhesive,Conductive,Coax, BURTON</t>
    <phoneticPr fontId="32" type="noConversion"/>
  </si>
  <si>
    <t>Adhesive</t>
    <phoneticPr fontId="32" type="noConversion"/>
  </si>
  <si>
    <t>ASSY, FLEX, Wireless Charging, Burton</t>
    <phoneticPr fontId="32" type="noConversion"/>
  </si>
  <si>
    <t>Wireless Charging</t>
    <phoneticPr fontId="32" type="noConversion"/>
  </si>
  <si>
    <t>ASSY, FLEX, USB (Bridge 1), Burton</t>
    <phoneticPr fontId="32" type="noConversion"/>
  </si>
  <si>
    <t>USB (Bridge 1) FPC</t>
    <phoneticPr fontId="32" type="noConversion"/>
  </si>
  <si>
    <t>ASSY, Audio/RF flex (Bridge 2), Burton</t>
    <phoneticPr fontId="32" type="noConversion"/>
  </si>
  <si>
    <t xml:space="preserve"> Audio/RF flex (Bridge 2)</t>
    <phoneticPr fontId="32" type="noConversion"/>
  </si>
  <si>
    <t>DIECUT,ADHESIVE,BACKER,RF IMAGER, BURTON</t>
    <phoneticPr fontId="32" type="noConversion"/>
  </si>
  <si>
    <t>RF IMAGER BACKER ADHESIVE</t>
    <phoneticPr fontId="32" type="noConversion"/>
  </si>
  <si>
    <t>Front Camera</t>
    <phoneticPr fontId="32" type="noConversion"/>
  </si>
  <si>
    <t>Rear Camera</t>
    <phoneticPr fontId="32" type="noConversion"/>
  </si>
  <si>
    <t>108MPOIS</t>
    <phoneticPr fontId="32" type="noConversion"/>
  </si>
  <si>
    <t>Main Rear Camera</t>
    <phoneticPr fontId="32" type="noConversion"/>
  </si>
  <si>
    <t>HEATSPREADER, BATTERY, BURTON</t>
    <phoneticPr fontId="32" type="noConversion"/>
  </si>
  <si>
    <t>BATTERY HEATSPREADER</t>
    <phoneticPr fontId="32" type="noConversion"/>
  </si>
  <si>
    <t>ASSEMBLY,HSG,TOP CARRIER, BURTON</t>
    <phoneticPr fontId="32" type="noConversion"/>
  </si>
  <si>
    <t>TOP CARRIER</t>
    <phoneticPr fontId="32" type="noConversion"/>
  </si>
  <si>
    <t>GROMMET, MIC 3, BURTON</t>
    <phoneticPr fontId="32" type="noConversion"/>
  </si>
  <si>
    <t>GROMMET, MIC 3</t>
    <phoneticPr fontId="32" type="noConversion"/>
  </si>
  <si>
    <t>SEAL,DUST,Rio H,RUB,Rubber,O-ring,USB Co</t>
    <phoneticPr fontId="32" type="noConversion"/>
  </si>
  <si>
    <t>USB Rubber</t>
    <phoneticPr fontId="32" type="noConversion"/>
  </si>
  <si>
    <t>TOP Rubber</t>
    <phoneticPr fontId="32" type="noConversion"/>
  </si>
  <si>
    <t>Earphone Rubber</t>
    <phoneticPr fontId="32" type="noConversion"/>
  </si>
  <si>
    <t>ASSY, HSG,BTM CARRIER,LOUD-SPKR, BURTON</t>
    <phoneticPr fontId="32" type="noConversion"/>
  </si>
  <si>
    <t>BTM CARRIER,LOUD-SPKR</t>
    <phoneticPr fontId="32" type="noConversion"/>
  </si>
  <si>
    <t>SCREW, BOTTOM, BURTON</t>
    <phoneticPr fontId="32" type="noConversion"/>
  </si>
  <si>
    <t>SCREW, BOTTOM</t>
    <phoneticPr fontId="32" type="noConversion"/>
  </si>
  <si>
    <t>GROMMET, MIC 1, BURTON</t>
    <phoneticPr fontId="32" type="noConversion"/>
  </si>
  <si>
    <t>GROMMET, MIC 1</t>
    <phoneticPr fontId="32" type="noConversion"/>
  </si>
  <si>
    <t>Assy Camera Bezel, BURTON</t>
    <phoneticPr fontId="32" type="noConversion"/>
  </si>
  <si>
    <t>Camera Bezel</t>
    <phoneticPr fontId="32" type="noConversion"/>
  </si>
  <si>
    <t>Primary CAMERA LENS, BURTON</t>
    <phoneticPr fontId="32" type="noConversion"/>
  </si>
  <si>
    <t>Primary CAMERA LENS</t>
    <phoneticPr fontId="32" type="noConversion"/>
  </si>
  <si>
    <t>Tertiary CAMERA LENS, BURTON</t>
    <phoneticPr fontId="32" type="noConversion"/>
  </si>
  <si>
    <t>Tertiary CAMERA LENS</t>
    <phoneticPr fontId="32" type="noConversion"/>
  </si>
  <si>
    <t>Secondary, CAMERA LENS, BURTON</t>
    <phoneticPr fontId="32" type="noConversion"/>
  </si>
  <si>
    <t>Secondary CAMERA LENS</t>
    <phoneticPr fontId="32" type="noConversion"/>
  </si>
  <si>
    <t>LENS,FLASH,REAR, BURTON</t>
    <phoneticPr fontId="32" type="noConversion"/>
  </si>
  <si>
    <t>FLASH LENS</t>
    <phoneticPr fontId="32" type="noConversion"/>
  </si>
  <si>
    <t>SCREW, TOP, BURTON</t>
    <phoneticPr fontId="32" type="noConversion"/>
  </si>
  <si>
    <t>SCREW, TOP</t>
    <phoneticPr fontId="32" type="noConversion"/>
  </si>
  <si>
    <t>HEAT SPREADER, BACK, BURTON</t>
    <phoneticPr fontId="32" type="noConversion"/>
  </si>
  <si>
    <t>HEAT SPREADER</t>
    <phoneticPr fontId="32" type="noConversion"/>
  </si>
  <si>
    <t>INLAY ADHESIVE</t>
    <phoneticPr fontId="32" type="noConversion"/>
  </si>
  <si>
    <t>DIE CUT, ADHESIVE, INNER, INLAY, BURTON</t>
    <phoneticPr fontId="32" type="noConversion"/>
  </si>
  <si>
    <t>INNER INLAY ADHESIVE</t>
    <phoneticPr fontId="32" type="noConversion"/>
  </si>
  <si>
    <t>INLAY, REAR GLASS (2nd), BURTON</t>
    <phoneticPr fontId="32" type="noConversion"/>
  </si>
  <si>
    <t>INLAY</t>
    <phoneticPr fontId="32" type="noConversion"/>
  </si>
  <si>
    <t>模切件,SHIM,INLAY, MIC 3, BURTON</t>
    <phoneticPr fontId="32" type="noConversion"/>
  </si>
  <si>
    <t>PAHU0000RU</t>
    <phoneticPr fontId="32" type="noConversion"/>
  </si>
  <si>
    <t>Delete sales model of RU</t>
    <phoneticPr fontId="32" type="noConversion"/>
  </si>
  <si>
    <t>SD78C83119</t>
    <phoneticPr fontId="32" type="noConversion"/>
  </si>
  <si>
    <t>SD78C83119</t>
    <phoneticPr fontId="32" type="noConversion"/>
  </si>
  <si>
    <t>DIE-CUT, ADHESIVE, INLAY, MIC 3, BURTON</t>
    <phoneticPr fontId="32" type="noConversion"/>
  </si>
  <si>
    <t>SD78C83119</t>
    <phoneticPr fontId="32" type="noConversion"/>
  </si>
  <si>
    <t>Add MIC 3 ADHESIVE SD78C83119.</t>
    <phoneticPr fontId="32" type="noConversion"/>
  </si>
  <si>
    <t>V2.0</t>
    <phoneticPr fontId="32" type="noConversion"/>
  </si>
  <si>
    <t>provided by DFS</t>
    <phoneticPr fontId="32" type="noConversion"/>
  </si>
  <si>
    <t>Crystal</t>
    <phoneticPr fontId="32" type="noConversion"/>
  </si>
  <si>
    <t>MOTO Phone XT2061-3 BR 12+256 BG SS PLT</t>
    <phoneticPr fontId="32" type="noConversion"/>
  </si>
  <si>
    <t>BR_PLT</t>
    <phoneticPr fontId="32" type="noConversion"/>
  </si>
  <si>
    <t>BRAZIL</t>
    <phoneticPr fontId="32" type="noConversion"/>
  </si>
  <si>
    <t>SA18C36791</t>
    <phoneticPr fontId="32" type="noConversion"/>
  </si>
  <si>
    <t>SO28C38386</t>
  </si>
  <si>
    <t>ASSY,P/S,TRVL CHGR,PLM 18W BLK - ANATEL</t>
  </si>
  <si>
    <t>ACCY,DATA CBL,1.0M,USBA 2.0,A2C,BLACK</t>
    <phoneticPr fontId="32" type="noConversion"/>
  </si>
  <si>
    <t>Com</t>
    <phoneticPr fontId="33" type="noConversion"/>
  </si>
  <si>
    <t>V2.1</t>
    <phoneticPr fontId="32" type="noConversion"/>
  </si>
  <si>
    <t>PAHV0017BR</t>
    <phoneticPr fontId="32" type="noConversion"/>
  </si>
  <si>
    <t>Add sales model for BR.</t>
    <phoneticPr fontId="32" type="noConversion"/>
  </si>
  <si>
    <t>SC18C24367</t>
    <phoneticPr fontId="32" type="noConversion"/>
  </si>
  <si>
    <t>SC18C24367</t>
    <phoneticPr fontId="32" type="noConversion"/>
  </si>
  <si>
    <t>SC18C24368</t>
    <phoneticPr fontId="32" type="noConversion"/>
  </si>
  <si>
    <t>SC18C28955</t>
    <phoneticPr fontId="32" type="noConversion"/>
  </si>
  <si>
    <t>SC18C24367/
SC18C24368</t>
    <phoneticPr fontId="32" type="noConversion"/>
  </si>
  <si>
    <t>Delete USB Cable SC18C28955 and replaced with SC18C24367/SC18C24368 for BR.</t>
    <phoneticPr fontId="32" type="noConversion"/>
  </si>
  <si>
    <t>Crystal</t>
    <phoneticPr fontId="32" type="noConversion"/>
  </si>
  <si>
    <t>SANGRIA</t>
    <phoneticPr fontId="32" type="noConversion"/>
  </si>
  <si>
    <t>Level 2 Display Service Parts - Only For Refurbish with approval</t>
    <phoneticPr fontId="12" type="noConversion"/>
  </si>
  <si>
    <t xml:space="preserve">Display Sub Assembly </t>
    <phoneticPr fontId="12" type="noConversion"/>
  </si>
  <si>
    <t>Source Flag</t>
    <phoneticPr fontId="12" type="noConversion"/>
  </si>
  <si>
    <t>Part Number</t>
    <phoneticPr fontId="12" type="noConversion"/>
  </si>
  <si>
    <t>English Description</t>
    <phoneticPr fontId="12" type="noConversion"/>
  </si>
  <si>
    <t>Quantity</t>
    <phoneticPr fontId="12" type="noConversion"/>
  </si>
  <si>
    <t>Usage Rate</t>
    <phoneticPr fontId="12" type="noConversion"/>
  </si>
  <si>
    <t>Exploded Item Number</t>
    <phoneticPr fontId="12" type="noConversion"/>
  </si>
  <si>
    <t>Comment</t>
    <phoneticPr fontId="12" type="noConversion"/>
  </si>
  <si>
    <t>SA78C65144</t>
    <phoneticPr fontId="32" type="noConversion"/>
  </si>
  <si>
    <t>VZW</t>
    <phoneticPr fontId="33" type="noConversion"/>
  </si>
  <si>
    <t>SD18C65227</t>
    <phoneticPr fontId="32" type="noConversion"/>
  </si>
  <si>
    <t>M</t>
    <phoneticPr fontId="12" type="noConversion"/>
  </si>
  <si>
    <t xml:space="preserve">Consumable </t>
    <phoneticPr fontId="12" type="noConversion"/>
  </si>
  <si>
    <t>Com</t>
    <phoneticPr fontId="12" type="noConversion"/>
  </si>
  <si>
    <t>Com</t>
    <phoneticPr fontId="12" type="noConversion"/>
  </si>
  <si>
    <t xml:space="preserve">Consumable </t>
    <phoneticPr fontId="12" type="noConversion"/>
  </si>
  <si>
    <t>Mechanical parts</t>
    <phoneticPr fontId="12" type="noConversion"/>
  </si>
  <si>
    <t>Mechanical parts</t>
    <phoneticPr fontId="12" type="noConversion"/>
  </si>
  <si>
    <t>Mechanical parts</t>
    <phoneticPr fontId="12" type="noConversion"/>
  </si>
  <si>
    <t>SB68C53828</t>
  </si>
  <si>
    <t>SMO8C53294</t>
  </si>
  <si>
    <t>SP68C51752</t>
  </si>
  <si>
    <t>SANGRIA</t>
    <phoneticPr fontId="12" type="noConversion"/>
  </si>
  <si>
    <t>Add L2 Display Exploded View and L2 Display piece parts sheets in SBOM.</t>
    <phoneticPr fontId="32" type="noConversion"/>
  </si>
  <si>
    <t>Update L2 Display piece parts sheets with XCVR info.</t>
    <phoneticPr fontId="32" type="noConversion"/>
  </si>
  <si>
    <t>Requested by PPRI</t>
    <phoneticPr fontId="32" type="noConversion"/>
  </si>
  <si>
    <t>SC18C28955
SC18C24367</t>
    <phoneticPr fontId="32" type="noConversion"/>
  </si>
  <si>
    <t>ACCY,ACCY,USBA 2.0 TO USB TYPE-C CABLE,B
ACCY,DATA CBL,1.0M,USBA 2.0,A2C,BLACK</t>
    <phoneticPr fontId="32" type="noConversion"/>
  </si>
  <si>
    <t>PAHV0015RS</t>
    <phoneticPr fontId="32" type="noConversion"/>
  </si>
  <si>
    <t>PHN MOTO XT2061-3 RS GRY 12+256 SS RTL</t>
    <phoneticPr fontId="32" type="noConversion"/>
  </si>
  <si>
    <t>SERBIA</t>
    <phoneticPr fontId="32" type="noConversion"/>
  </si>
  <si>
    <t>ACCY,AC ADPTR,5/9/12V,3A,18W,EU,SC-52MC</t>
    <phoneticPr fontId="32" type="noConversion"/>
  </si>
  <si>
    <t>SC18C24367</t>
    <phoneticPr fontId="32" type="noConversion"/>
  </si>
  <si>
    <t>ACCY,DATA CBL,1.0M,USBA 2.0,A2C,BLACK</t>
    <phoneticPr fontId="32" type="noConversion"/>
  </si>
  <si>
    <t>XT2061-3</t>
    <phoneticPr fontId="32" type="noConversion"/>
  </si>
  <si>
    <t>PHN MOTO XT2061-3 UA GRY 12+256 SS RTL</t>
    <phoneticPr fontId="32" type="noConversion"/>
  </si>
  <si>
    <t>UKRAINE</t>
    <phoneticPr fontId="32" type="noConversion"/>
  </si>
  <si>
    <t>SA78C65241</t>
    <phoneticPr fontId="32" type="noConversion"/>
  </si>
  <si>
    <t>ACCY,DATA CBL,1.0M,USBA 2.0,A2C,BLACK</t>
    <phoneticPr fontId="32" type="noConversion"/>
  </si>
  <si>
    <t>测试板,BD KIT,USB-BOARD-KIT, BURTON</t>
    <phoneticPr fontId="33" type="noConversion"/>
  </si>
  <si>
    <t>V2.2</t>
    <phoneticPr fontId="32" type="noConversion"/>
  </si>
  <si>
    <t>PAHV0017BR</t>
    <phoneticPr fontId="32" type="noConversion"/>
  </si>
  <si>
    <t>PAHV0016UA</t>
    <phoneticPr fontId="32" type="noConversion"/>
  </si>
  <si>
    <t>PAHV0017BR/
PAHV0015RS/
PAHV0016UA</t>
    <phoneticPr fontId="32" type="noConversion"/>
  </si>
  <si>
    <t>Delete 2 sales models of CA</t>
    <phoneticPr fontId="32" type="noConversion"/>
  </si>
  <si>
    <t>XT2061-3</t>
    <phoneticPr fontId="32" type="noConversion"/>
  </si>
  <si>
    <t>Delete 3 sales models of XT2061-3.</t>
    <phoneticPr fontId="32" type="noConversion"/>
  </si>
  <si>
    <t>sales model was obsoleted</t>
    <phoneticPr fontId="32" type="noConversion"/>
  </si>
  <si>
    <t>sales models were obsoleted</t>
    <phoneticPr fontId="32" type="noConversion"/>
  </si>
  <si>
    <t>sales models were obsoleted</t>
    <phoneticPr fontId="32" type="noConversion"/>
  </si>
  <si>
    <t>Delete PN</t>
  </si>
  <si>
    <t>SB28C65338</t>
    <phoneticPr fontId="32" type="noConversion"/>
  </si>
  <si>
    <t>Crystal</t>
    <phoneticPr fontId="32" type="noConversion"/>
  </si>
  <si>
    <t>Requested by TS, due to that Brazil MFG doesn’t plan to produce local Sub Board “SB28C65338” for Racer Turbo.</t>
    <phoneticPr fontId="32" type="noConversion"/>
  </si>
  <si>
    <t>Version 2.2</t>
    <phoneticPr fontId="32" type="noConversion"/>
  </si>
  <si>
    <t>Com</t>
    <phoneticPr fontId="33" type="noConversion"/>
  </si>
  <si>
    <t>Delete Sub Board SB28C65338, Brazil will use common Sub Board 5P68C16477 instead.</t>
    <phoneticPr fontId="3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</si>
</sst>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76" formatCode="0_);[Red]\(0\)"/>
    <numFmt numFmtId="177" formatCode="0.0000_ "/>
    <numFmt numFmtId="178" formatCode="0.0"/>
  </numFmts>
  <fonts count="62" x14ac:knownFonts="1">
    <font>
      <sz val="11"/>
      <color theme="1"/>
      <name val="Calibri"/>
      <family val="2"/>
      <charset val="134"/>
    </font>
    <font>
      <sz val="11"/>
      <color theme="1"/>
      <name val="等线"/>
      <family val="2"/>
      <scheme val="minor"/>
    </font>
    <font>
      <sz val="10"/>
      <color theme="1" tint="0.34998626667073579"/>
      <name val="等线"/>
      <family val="2"/>
      <scheme val="minor"/>
    </font>
    <font>
      <sz val="10"/>
      <color theme="1" tint="0.499984740745262"/>
      <name val="等线"/>
      <family val="2"/>
      <scheme val="minor"/>
    </font>
    <font>
      <b/>
      <sz val="28"/>
      <color theme="1"/>
      <name val="等线"/>
      <family val="2"/>
      <scheme val="minor"/>
    </font>
    <font>
      <b/>
      <sz val="36"/>
      <color theme="1"/>
      <name val="等线"/>
      <family val="2"/>
      <scheme val="minor"/>
    </font>
    <font>
      <sz val="36"/>
      <color theme="1"/>
      <name val="等线"/>
      <family val="2"/>
      <scheme val="minor"/>
    </font>
    <font>
      <b/>
      <sz val="18"/>
      <color rgb="FF7030A0"/>
      <name val="等线"/>
      <family val="2"/>
      <scheme val="minor"/>
    </font>
    <font>
      <b/>
      <sz val="18"/>
      <color theme="1"/>
      <name val="等线"/>
      <family val="2"/>
      <scheme val="minor"/>
    </font>
    <font>
      <sz val="14"/>
      <color rgb="FFFF0000"/>
      <name val="等线"/>
      <family val="2"/>
      <scheme val="minor"/>
    </font>
    <font>
      <sz val="14"/>
      <color theme="1"/>
      <name val="等线"/>
      <family val="2"/>
      <scheme val="minor"/>
    </font>
    <font>
      <sz val="12"/>
      <color theme="1"/>
      <name val="等线"/>
      <family val="2"/>
      <scheme val="minor"/>
    </font>
    <font>
      <sz val="10"/>
      <name val="Arial"/>
      <family val="2"/>
    </font>
    <font>
      <b/>
      <sz val="12"/>
      <color indexed="20"/>
      <name val="等线"/>
      <family val="2"/>
      <scheme val="minor"/>
    </font>
    <font>
      <b/>
      <sz val="14"/>
      <name val="等线"/>
      <family val="2"/>
      <scheme val="minor"/>
    </font>
    <font>
      <sz val="12"/>
      <name val="等线"/>
      <family val="2"/>
      <scheme val="minor"/>
    </font>
    <font>
      <sz val="14"/>
      <color rgb="FF0070C0"/>
      <name val="等线"/>
      <family val="2"/>
      <scheme val="minor"/>
    </font>
    <font>
      <b/>
      <sz val="11"/>
      <name val="等线"/>
      <family val="2"/>
      <scheme val="minor"/>
    </font>
    <font>
      <sz val="11"/>
      <color theme="1"/>
      <name val="等线"/>
      <family val="2"/>
      <charset val="134"/>
      <scheme val="minor"/>
    </font>
    <font>
      <b/>
      <sz val="11"/>
      <color theme="1"/>
      <name val="Calibri"/>
      <family val="2"/>
    </font>
    <font>
      <b/>
      <sz val="10.5"/>
      <color theme="1"/>
      <name val="等线"/>
      <family val="2"/>
      <scheme val="minor"/>
    </font>
    <font>
      <sz val="10.5"/>
      <name val="等线"/>
      <family val="2"/>
      <scheme val="minor"/>
    </font>
    <font>
      <sz val="10.5"/>
      <color theme="1"/>
      <name val="等线"/>
      <family val="2"/>
      <scheme val="minor"/>
    </font>
    <font>
      <b/>
      <sz val="11"/>
      <color rgb="FFFFC000"/>
      <name val="Calibri"/>
      <family val="2"/>
    </font>
    <font>
      <sz val="11"/>
      <name val="Calibri"/>
      <family val="2"/>
      <charset val="134"/>
    </font>
    <font>
      <b/>
      <sz val="16"/>
      <color theme="4"/>
      <name val="Calibri"/>
      <family val="2"/>
    </font>
    <font>
      <b/>
      <sz val="11"/>
      <color theme="4"/>
      <name val="Calibri"/>
      <family val="2"/>
    </font>
    <font>
      <sz val="12"/>
      <name val="宋体"/>
      <family val="3"/>
      <charset val="134"/>
    </font>
    <font>
      <sz val="11"/>
      <name val="Calibri"/>
      <family val="2"/>
    </font>
    <font>
      <b/>
      <sz val="24"/>
      <color indexed="12"/>
      <name val="Arial"/>
      <family val="2"/>
    </font>
    <font>
      <b/>
      <sz val="14"/>
      <name val="Arial"/>
      <family val="2"/>
    </font>
    <font>
      <sz val="12"/>
      <color theme="1"/>
      <name val="等线"/>
      <family val="3"/>
      <charset val="134"/>
      <scheme val="minor"/>
    </font>
    <font>
      <sz val="9"/>
      <name val="Calibri"/>
      <family val="2"/>
      <charset val="134"/>
    </font>
    <font>
      <sz val="9"/>
      <name val="等线"/>
      <family val="2"/>
      <charset val="134"/>
      <scheme val="minor"/>
    </font>
    <font>
      <sz val="10"/>
      <color theme="1"/>
      <name val="微软雅黑"/>
      <family val="2"/>
      <charset val="134"/>
    </font>
    <font>
      <sz val="10"/>
      <name val="微软雅黑"/>
      <family val="2"/>
      <charset val="134"/>
    </font>
    <font>
      <sz val="11"/>
      <name val="微软雅黑"/>
      <family val="2"/>
      <charset val="134"/>
    </font>
    <font>
      <sz val="11"/>
      <color rgb="FFFF0000"/>
      <name val="Calibri"/>
      <family val="2"/>
    </font>
    <font>
      <sz val="11"/>
      <color rgb="FFFF0000"/>
      <name val="Calibri"/>
      <family val="2"/>
      <charset val="134"/>
    </font>
    <font>
      <sz val="10"/>
      <name val="宋体"/>
      <family val="3"/>
      <charset val="134"/>
    </font>
    <font>
      <sz val="11"/>
      <color theme="1"/>
      <name val="宋体"/>
      <family val="3"/>
      <charset val="134"/>
    </font>
    <font>
      <sz val="9"/>
      <color theme="1"/>
      <name val="微软雅黑"/>
      <family val="2"/>
      <charset val="134"/>
    </font>
    <font>
      <sz val="9"/>
      <color rgb="FF000000"/>
      <name val="微软雅黑"/>
      <family val="2"/>
      <charset val="134"/>
    </font>
    <font>
      <sz val="11"/>
      <color theme="1"/>
      <name val="Calibri"/>
      <family val="2"/>
    </font>
    <font>
      <sz val="9"/>
      <name val="等线"/>
      <family val="3"/>
      <charset val="134"/>
      <scheme val="minor"/>
    </font>
    <font>
      <b/>
      <sz val="11"/>
      <name val="Calibri"/>
      <family val="2"/>
    </font>
    <font>
      <sz val="10"/>
      <name val="Calibri"/>
      <family val="2"/>
    </font>
    <font>
      <sz val="10"/>
      <color theme="1"/>
      <name val="Calibri"/>
      <family val="2"/>
    </font>
    <font>
      <sz val="10"/>
      <color theme="1"/>
      <name val="Calibri"/>
      <family val="2"/>
      <charset val="134"/>
    </font>
    <font>
      <b/>
      <sz val="10"/>
      <color theme="1"/>
      <name val="Calibri"/>
      <family val="2"/>
      <charset val="134"/>
    </font>
    <font>
      <strike/>
      <sz val="11"/>
      <color rgb="FFFF0000"/>
      <name val="Calibri"/>
      <family val="2"/>
    </font>
    <font>
      <sz val="11"/>
      <color rgb="FF000000"/>
      <name val="等线"/>
      <family val="2"/>
    </font>
    <font>
      <sz val="11"/>
      <color theme="0"/>
      <name val="Times New Roman"/>
      <family val="1"/>
    </font>
    <font>
      <b/>
      <sz val="22"/>
      <color indexed="11"/>
      <name val="Arial"/>
      <family val="2"/>
    </font>
    <font>
      <sz val="11"/>
      <name val="等线"/>
      <family val="2"/>
      <scheme val="minor"/>
    </font>
    <font>
      <b/>
      <sz val="12"/>
      <name val="Arial"/>
      <family val="2"/>
    </font>
    <font>
      <sz val="11"/>
      <name val="Arial"/>
      <family val="2"/>
    </font>
    <font>
      <sz val="11"/>
      <color rgb="FFFF0000"/>
      <name val="等线"/>
      <family val="2"/>
      <scheme val="minor"/>
    </font>
    <font>
      <sz val="11"/>
      <color theme="1"/>
      <name val="Arial"/>
      <family val="2"/>
    </font>
    <font>
      <sz val="12"/>
      <name val="Arial"/>
      <family val="2"/>
    </font>
    <font>
      <strike/>
      <sz val="11"/>
      <color rgb="FFFF0000"/>
      <name val="Calibri"/>
      <family val="2"/>
      <charset val="134"/>
    </font>
    <font>
      <strike/>
      <sz val="10"/>
      <color rgb="FFFF0000"/>
      <name val="微软雅黑"/>
      <family val="2"/>
      <charset val="134"/>
    </font>
  </fonts>
  <fills count="16">
    <fill>
      <patternFill patternType="none"/>
    </fill>
    <fill>
      <patternFill patternType="gray125"/>
    </fill>
    <fill>
      <patternFill patternType="solid">
        <fgColor rgb="FF99CCFF"/>
        <bgColor indexed="64"/>
      </patternFill>
    </fill>
    <fill>
      <patternFill patternType="solid">
        <fgColor rgb="FFFFC000"/>
        <bgColor indexed="64"/>
      </patternFill>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4" tint="0.39997558519241921"/>
        <bgColor indexed="64"/>
      </patternFill>
    </fill>
    <fill>
      <patternFill patternType="solid">
        <fgColor theme="5" tint="0.59999389629810485"/>
        <bgColor indexed="64"/>
      </patternFill>
    </fill>
    <fill>
      <patternFill patternType="solid">
        <fgColor theme="8" tint="0.59999389629810485"/>
        <bgColor indexed="64"/>
      </patternFill>
    </fill>
    <fill>
      <patternFill patternType="solid">
        <fgColor theme="4" tint="0.59999389629810485"/>
        <bgColor indexed="64"/>
      </patternFill>
    </fill>
    <fill>
      <patternFill patternType="solid">
        <fgColor rgb="FF92D050"/>
        <bgColor indexed="64"/>
      </patternFill>
    </fill>
    <fill>
      <patternFill patternType="solid">
        <fgColor theme="4"/>
        <bgColor indexed="64"/>
      </patternFill>
    </fill>
    <fill>
      <patternFill patternType="solid">
        <fgColor theme="0" tint="-0.34998626667073579"/>
        <bgColor indexed="64"/>
      </patternFill>
    </fill>
    <fill>
      <patternFill patternType="solid">
        <fgColor theme="5" tint="0.79998168889431442"/>
        <bgColor indexed="64"/>
      </patternFill>
    </fill>
    <fill>
      <patternFill patternType="solid">
        <fgColor theme="5" tint="0.39997558519241921"/>
        <bgColor indexed="64"/>
      </patternFill>
    </fill>
  </fills>
  <borders count="73">
    <border>
      <left/>
      <right/>
      <top/>
      <bottom/>
      <diagonal/>
    </border>
    <border>
      <left style="thick">
        <color rgb="FF7030A0"/>
      </left>
      <right/>
      <top style="thick">
        <color rgb="FF7030A0"/>
      </top>
      <bottom/>
      <diagonal/>
    </border>
    <border>
      <left/>
      <right/>
      <top style="thick">
        <color rgb="FF7030A0"/>
      </top>
      <bottom/>
      <diagonal/>
    </border>
    <border>
      <left/>
      <right style="thick">
        <color rgb="FF7030A0"/>
      </right>
      <top style="thick">
        <color rgb="FF7030A0"/>
      </top>
      <bottom/>
      <diagonal/>
    </border>
    <border>
      <left style="thick">
        <color rgb="FF7030A0"/>
      </left>
      <right/>
      <top/>
      <bottom/>
      <diagonal/>
    </border>
    <border>
      <left/>
      <right style="thick">
        <color rgb="FF7030A0"/>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medium">
        <color auto="1"/>
      </left>
      <right style="medium">
        <color auto="1"/>
      </right>
      <top style="medium">
        <color auto="1"/>
      </top>
      <bottom/>
      <diagonal/>
    </border>
    <border>
      <left/>
      <right/>
      <top style="medium">
        <color auto="1"/>
      </top>
      <bottom/>
      <diagonal/>
    </border>
    <border>
      <left style="medium">
        <color auto="1"/>
      </left>
      <right/>
      <top style="medium">
        <color auto="1"/>
      </top>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thick">
        <color rgb="FF7030A0"/>
      </left>
      <right/>
      <top/>
      <bottom style="thick">
        <color rgb="FF7030A0"/>
      </bottom>
      <diagonal/>
    </border>
    <border>
      <left/>
      <right/>
      <top/>
      <bottom style="thick">
        <color rgb="FF7030A0"/>
      </bottom>
      <diagonal/>
    </border>
    <border>
      <left/>
      <right style="thick">
        <color rgb="FF7030A0"/>
      </right>
      <top/>
      <bottom style="thick">
        <color rgb="FF7030A0"/>
      </bottom>
      <diagonal/>
    </border>
    <border>
      <left style="thin">
        <color auto="1"/>
      </left>
      <right style="thin">
        <color indexed="64"/>
      </right>
      <top style="thin">
        <color auto="1"/>
      </top>
      <bottom/>
      <diagonal/>
    </border>
    <border>
      <left/>
      <right/>
      <top style="thin">
        <color indexed="64"/>
      </top>
      <bottom style="thin">
        <color auto="1"/>
      </bottom>
      <diagonal/>
    </border>
    <border>
      <left style="thin">
        <color auto="1"/>
      </left>
      <right style="thin">
        <color indexed="64"/>
      </right>
      <top/>
      <bottom style="thin">
        <color auto="1"/>
      </bottom>
      <diagonal/>
    </border>
    <border>
      <left style="thin">
        <color auto="1"/>
      </left>
      <right style="thin">
        <color auto="1"/>
      </right>
      <top/>
      <bottom/>
      <diagonal/>
    </border>
    <border>
      <left style="thin">
        <color indexed="64"/>
      </left>
      <right/>
      <top/>
      <bottom/>
      <diagonal/>
    </border>
    <border>
      <left style="thin">
        <color auto="1"/>
      </left>
      <right/>
      <top/>
      <bottom style="thin">
        <color indexed="64"/>
      </bottom>
      <diagonal/>
    </border>
    <border>
      <left/>
      <right style="thin">
        <color auto="1"/>
      </right>
      <top/>
      <bottom style="thin">
        <color indexed="64"/>
      </bottom>
      <diagonal/>
    </border>
    <border>
      <left style="thin">
        <color indexed="64"/>
      </left>
      <right style="thin">
        <color indexed="64"/>
      </right>
      <top style="thin">
        <color indexed="64"/>
      </top>
      <bottom style="thin">
        <color indexed="64"/>
      </bottom>
      <diagonal/>
    </border>
    <border>
      <left/>
      <right style="thin">
        <color auto="1"/>
      </right>
      <top/>
      <bottom/>
      <diagonal/>
    </border>
    <border>
      <left style="thin">
        <color indexed="64"/>
      </left>
      <right/>
      <top style="thin">
        <color indexed="64"/>
      </top>
      <bottom style="thin">
        <color indexed="64"/>
      </bottom>
      <diagonal/>
    </border>
    <border>
      <left style="thick">
        <color indexed="39"/>
      </left>
      <right/>
      <top style="thick">
        <color indexed="39"/>
      </top>
      <bottom/>
      <diagonal/>
    </border>
    <border>
      <left/>
      <right/>
      <top style="thick">
        <color indexed="39"/>
      </top>
      <bottom/>
      <diagonal/>
    </border>
    <border>
      <left/>
      <right style="thick">
        <color indexed="39"/>
      </right>
      <top style="thick">
        <color indexed="39"/>
      </top>
      <bottom/>
      <diagonal/>
    </border>
    <border>
      <left style="thick">
        <color indexed="39"/>
      </left>
      <right/>
      <top/>
      <bottom/>
      <diagonal/>
    </border>
    <border>
      <left/>
      <right style="thick">
        <color indexed="39"/>
      </right>
      <top/>
      <bottom/>
      <diagonal/>
    </border>
    <border>
      <left style="thick">
        <color indexed="39"/>
      </left>
      <right/>
      <top/>
      <bottom style="thick">
        <color indexed="39"/>
      </bottom>
      <diagonal/>
    </border>
    <border>
      <left/>
      <right/>
      <top/>
      <bottom style="thick">
        <color indexed="39"/>
      </bottom>
      <diagonal/>
    </border>
    <border>
      <left/>
      <right style="thick">
        <color indexed="39"/>
      </right>
      <top/>
      <bottom style="thick">
        <color indexed="39"/>
      </bottom>
      <diagonal/>
    </border>
    <border>
      <left/>
      <right/>
      <top style="thin">
        <color indexed="64"/>
      </top>
      <bottom/>
      <diagonal/>
    </border>
    <border>
      <left/>
      <right/>
      <top/>
      <bottom style="medium">
        <color rgb="FF00FF00"/>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8"/>
      </left>
      <right/>
      <top style="thin">
        <color indexed="8"/>
      </top>
      <bottom style="thin">
        <color indexed="8"/>
      </bottom>
      <diagonal/>
    </border>
    <border>
      <left style="thin">
        <color indexed="64"/>
      </left>
      <right style="thin">
        <color indexed="64"/>
      </right>
      <top/>
      <bottom style="thin">
        <color indexed="64"/>
      </bottom>
      <diagonal/>
    </border>
    <border>
      <left/>
      <right/>
      <top/>
      <bottom style="thin">
        <color indexed="64"/>
      </bottom>
      <diagonal/>
    </border>
    <border>
      <left style="thin">
        <color indexed="8"/>
      </left>
      <right/>
      <top/>
      <bottom style="thin">
        <color indexed="8"/>
      </bottom>
      <diagonal/>
    </border>
    <border>
      <left style="thin">
        <color auto="1"/>
      </left>
      <right style="thin">
        <color auto="1"/>
      </right>
      <top style="thin">
        <color auto="1"/>
      </top>
      <bottom style="thin">
        <color auto="1"/>
      </bottom>
      <diagonal/>
    </border>
    <border>
      <left style="medium">
        <color auto="1"/>
      </left>
      <right style="medium">
        <color auto="1"/>
      </right>
      <top/>
      <bottom/>
      <diagonal/>
    </border>
    <border>
      <left style="medium">
        <color auto="1"/>
      </left>
      <right style="thin">
        <color auto="1"/>
      </right>
      <top style="thin">
        <color auto="1"/>
      </top>
      <bottom style="thin">
        <color auto="1"/>
      </bottom>
      <diagonal/>
    </border>
    <border>
      <left/>
      <right/>
      <top style="thin">
        <color auto="1"/>
      </top>
      <bottom style="thin">
        <color auto="1"/>
      </bottom>
      <diagonal/>
    </border>
    <border>
      <left/>
      <right/>
      <top style="thin">
        <color auto="1"/>
      </top>
      <bottom/>
      <diagonal/>
    </border>
    <border>
      <left/>
      <right/>
      <top style="medium">
        <color auto="1"/>
      </top>
      <bottom style="thin">
        <color indexed="64"/>
      </bottom>
      <diagonal/>
    </border>
    <border>
      <left/>
      <right style="medium">
        <color indexed="64"/>
      </right>
      <top style="medium">
        <color indexed="64"/>
      </top>
      <bottom style="thin">
        <color indexed="64"/>
      </bottom>
      <diagonal/>
    </border>
    <border>
      <left/>
      <right style="medium">
        <color auto="1"/>
      </right>
      <top style="thin">
        <color auto="1"/>
      </top>
      <bottom style="thin">
        <color auto="1"/>
      </bottom>
      <diagonal/>
    </border>
    <border>
      <left/>
      <right style="medium">
        <color auto="1"/>
      </right>
      <top style="thin">
        <color auto="1"/>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auto="1"/>
      </top>
      <bottom/>
      <diagonal/>
    </border>
    <border>
      <left style="medium">
        <color indexed="64"/>
      </left>
      <right style="medium">
        <color indexed="64"/>
      </right>
      <top style="thin">
        <color auto="1"/>
      </top>
      <bottom style="medium">
        <color indexed="64"/>
      </bottom>
      <diagonal/>
    </border>
    <border>
      <left/>
      <right/>
      <top/>
      <bottom style="thin">
        <color auto="1"/>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auto="1"/>
      </top>
      <bottom/>
      <diagonal/>
    </border>
    <border>
      <left/>
      <right/>
      <top style="thin">
        <color auto="1"/>
      </top>
      <bottom style="thin">
        <color auto="1"/>
      </bottom>
      <diagonal/>
    </border>
    <border>
      <left/>
      <right style="medium">
        <color auto="1"/>
      </right>
      <top style="thin">
        <color auto="1"/>
      </top>
      <bottom style="medium">
        <color auto="1"/>
      </bottom>
      <diagonal/>
    </border>
    <border>
      <left style="medium">
        <color indexed="64"/>
      </left>
      <right style="medium">
        <color indexed="64"/>
      </right>
      <top/>
      <bottom style="medium">
        <color indexed="64"/>
      </bottom>
      <diagonal/>
    </border>
    <border>
      <left/>
      <right style="medium">
        <color indexed="64"/>
      </right>
      <top style="thin">
        <color indexed="64"/>
      </top>
      <bottom style="thin">
        <color indexed="64"/>
      </bottom>
      <diagonal/>
    </border>
  </borders>
  <cellStyleXfs count="14">
    <xf numFmtId="0" fontId="0" fillId="0" borderId="0"/>
    <xf numFmtId="0" fontId="12" fillId="0" borderId="0"/>
    <xf numFmtId="0" fontId="18" fillId="0" borderId="0">
      <alignment vertical="center"/>
    </xf>
    <xf numFmtId="0" fontId="12" fillId="0" borderId="0"/>
    <xf numFmtId="0" fontId="12" fillId="0" borderId="0"/>
    <xf numFmtId="0" fontId="1" fillId="0" borderId="0"/>
    <xf numFmtId="0" fontId="27" fillId="0" borderId="0">
      <alignment vertical="center"/>
    </xf>
    <xf numFmtId="0" fontId="12" fillId="0" borderId="0"/>
    <xf numFmtId="0" fontId="27" fillId="0" borderId="0">
      <alignment vertical="center"/>
    </xf>
    <xf numFmtId="0" fontId="12" fillId="0" borderId="0"/>
    <xf numFmtId="0" fontId="1" fillId="0" borderId="0"/>
    <xf numFmtId="0" fontId="12" fillId="0" borderId="0"/>
    <xf numFmtId="0" fontId="12" fillId="0" borderId="0"/>
    <xf numFmtId="0" fontId="1" fillId="0" borderId="0"/>
  </cellStyleXfs>
  <cellXfs count="503">
    <xf numFmtId="0" fontId="0" fillId="0" borderId="0" xfId="0"/>
    <xf numFmtId="0" fontId="1" fillId="0" borderId="0" xfId="0" applyFont="1" applyAlignment="1">
      <alignment vertical="center"/>
    </xf>
    <xf numFmtId="0" fontId="0" fillId="0" borderId="0" xfId="0"/>
    <xf numFmtId="0" fontId="1" fillId="0" borderId="1" xfId="0" applyFont="1" applyBorder="1" applyAlignment="1">
      <alignment vertical="center"/>
    </xf>
    <xf numFmtId="0" fontId="1" fillId="0" borderId="2" xfId="0" applyFont="1" applyBorder="1" applyAlignment="1">
      <alignment vertical="center"/>
    </xf>
    <xf numFmtId="0" fontId="2" fillId="0" borderId="2" xfId="0" applyFont="1" applyBorder="1" applyAlignment="1">
      <alignment horizontal="left"/>
    </xf>
    <xf numFmtId="0" fontId="1" fillId="0" borderId="3" xfId="0" applyFont="1" applyBorder="1" applyAlignment="1">
      <alignment vertical="center"/>
    </xf>
    <xf numFmtId="0" fontId="1" fillId="0" borderId="4" xfId="0" applyFont="1" applyBorder="1" applyAlignment="1">
      <alignment vertical="center"/>
    </xf>
    <xf numFmtId="0" fontId="1" fillId="0" borderId="0" xfId="0" applyFont="1" applyBorder="1" applyAlignment="1">
      <alignment vertical="center"/>
    </xf>
    <xf numFmtId="0" fontId="3" fillId="0" borderId="0" xfId="0" applyFont="1" applyBorder="1" applyAlignment="1">
      <alignment vertical="center"/>
    </xf>
    <xf numFmtId="0" fontId="1" fillId="0" borderId="5" xfId="0" applyFont="1" applyBorder="1" applyAlignment="1">
      <alignment vertical="center"/>
    </xf>
    <xf numFmtId="0" fontId="5" fillId="0" borderId="5" xfId="0" applyFont="1" applyBorder="1" applyAlignment="1">
      <alignment vertical="center"/>
    </xf>
    <xf numFmtId="0" fontId="5" fillId="0" borderId="0" xfId="0" applyFont="1" applyAlignment="1">
      <alignment vertical="center"/>
    </xf>
    <xf numFmtId="0" fontId="6" fillId="0" borderId="0" xfId="0" applyFont="1" applyBorder="1" applyAlignment="1">
      <alignment horizontal="center" vertical="center"/>
    </xf>
    <xf numFmtId="0" fontId="6" fillId="0" borderId="5" xfId="0" applyFont="1" applyBorder="1" applyAlignment="1">
      <alignment horizontal="center" vertical="center"/>
    </xf>
    <xf numFmtId="0" fontId="6" fillId="0" borderId="0" xfId="0" applyFont="1" applyAlignment="1">
      <alignment horizontal="center" vertical="center"/>
    </xf>
    <xf numFmtId="0" fontId="8" fillId="0" borderId="5" xfId="0" applyFont="1" applyBorder="1" applyAlignment="1">
      <alignment vertical="center"/>
    </xf>
    <xf numFmtId="0" fontId="8" fillId="0" borderId="0" xfId="0" applyFont="1" applyAlignment="1">
      <alignment vertical="center"/>
    </xf>
    <xf numFmtId="0" fontId="10" fillId="0" borderId="7" xfId="0" applyFont="1" applyBorder="1" applyAlignment="1">
      <alignment horizontal="center" vertical="center"/>
    </xf>
    <xf numFmtId="0" fontId="10" fillId="0" borderId="0" xfId="0" applyFont="1" applyBorder="1" applyAlignment="1">
      <alignment horizontal="center" vertical="center"/>
    </xf>
    <xf numFmtId="0" fontId="11" fillId="0" borderId="0" xfId="0" applyFont="1" applyBorder="1" applyAlignment="1">
      <alignment horizontal="center" vertical="center"/>
    </xf>
    <xf numFmtId="0" fontId="13" fillId="4" borderId="0" xfId="1" applyFont="1" applyFill="1" applyBorder="1" applyAlignment="1">
      <alignment vertical="center" wrapText="1"/>
    </xf>
    <xf numFmtId="0" fontId="14" fillId="4" borderId="7" xfId="1" applyFont="1" applyFill="1" applyBorder="1" applyAlignment="1">
      <alignment horizontal="center" vertical="center" wrapText="1"/>
    </xf>
    <xf numFmtId="0" fontId="14" fillId="4" borderId="7" xfId="1" applyFont="1" applyFill="1" applyBorder="1" applyAlignment="1">
      <alignment vertical="center" wrapText="1"/>
    </xf>
    <xf numFmtId="0" fontId="15" fillId="5" borderId="8" xfId="1" applyFont="1" applyFill="1" applyBorder="1" applyAlignment="1">
      <alignment horizontal="center"/>
    </xf>
    <xf numFmtId="0" fontId="15" fillId="4" borderId="7" xfId="1" applyFont="1" applyFill="1" applyBorder="1" applyAlignment="1">
      <alignment vertical="center" wrapText="1"/>
    </xf>
    <xf numFmtId="0" fontId="15" fillId="5" borderId="7" xfId="1" applyFont="1" applyFill="1" applyBorder="1" applyAlignment="1">
      <alignment wrapText="1"/>
    </xf>
    <xf numFmtId="0" fontId="16" fillId="0" borderId="0" xfId="0" applyFont="1" applyBorder="1" applyAlignment="1">
      <alignment vertical="center"/>
    </xf>
    <xf numFmtId="0" fontId="17" fillId="6" borderId="10" xfId="0" applyFont="1" applyFill="1" applyBorder="1" applyAlignment="1">
      <alignment horizontal="center"/>
    </xf>
    <xf numFmtId="0" fontId="17" fillId="6" borderId="11" xfId="0" applyFont="1" applyFill="1" applyBorder="1" applyAlignment="1">
      <alignment horizontal="center"/>
    </xf>
    <xf numFmtId="0" fontId="17" fillId="6" borderId="12" xfId="0" applyFont="1" applyFill="1" applyBorder="1" applyAlignment="1">
      <alignment horizontal="center"/>
    </xf>
    <xf numFmtId="0" fontId="1" fillId="0" borderId="13" xfId="0" applyFont="1" applyBorder="1" applyAlignment="1">
      <alignment horizontal="center" vertical="center"/>
    </xf>
    <xf numFmtId="0" fontId="1" fillId="0" borderId="0" xfId="0" applyFont="1" applyBorder="1" applyAlignment="1">
      <alignment horizontal="left" vertical="center"/>
    </xf>
    <xf numFmtId="0" fontId="1" fillId="0" borderId="12" xfId="0" applyFont="1" applyBorder="1" applyAlignment="1">
      <alignment horizontal="left" vertical="top" wrapText="1"/>
    </xf>
    <xf numFmtId="0" fontId="1" fillId="0" borderId="11" xfId="0" applyFont="1" applyBorder="1" applyAlignment="1">
      <alignment horizontal="left" vertical="top"/>
    </xf>
    <xf numFmtId="0" fontId="1" fillId="0" borderId="16" xfId="0" applyFont="1" applyBorder="1" applyAlignment="1">
      <alignment horizontal="left" vertical="top"/>
    </xf>
    <xf numFmtId="0" fontId="1" fillId="0" borderId="17" xfId="0" applyFont="1" applyBorder="1" applyAlignment="1">
      <alignment horizontal="left" vertical="top"/>
    </xf>
    <xf numFmtId="0" fontId="1" fillId="0" borderId="0" xfId="0" applyFont="1" applyBorder="1" applyAlignment="1">
      <alignment horizontal="left" vertical="top"/>
    </xf>
    <xf numFmtId="0" fontId="1" fillId="0" borderId="18" xfId="0" applyFont="1" applyBorder="1" applyAlignment="1">
      <alignment horizontal="left" vertical="top"/>
    </xf>
    <xf numFmtId="0" fontId="1" fillId="0" borderId="17" xfId="0" applyFont="1" applyBorder="1" applyAlignment="1">
      <alignment vertical="center"/>
    </xf>
    <xf numFmtId="0" fontId="1" fillId="0" borderId="19" xfId="0" applyFont="1" applyBorder="1" applyAlignment="1">
      <alignment vertical="center"/>
    </xf>
    <xf numFmtId="0" fontId="1" fillId="0" borderId="20" xfId="0" applyFont="1" applyBorder="1" applyAlignment="1">
      <alignment horizontal="left" vertical="top"/>
    </xf>
    <xf numFmtId="0" fontId="1" fillId="0" borderId="21" xfId="0" applyFont="1" applyBorder="1" applyAlignment="1">
      <alignment horizontal="left" vertical="top"/>
    </xf>
    <xf numFmtId="0" fontId="1" fillId="0" borderId="22" xfId="0" applyFont="1" applyBorder="1" applyAlignment="1">
      <alignment vertical="center"/>
    </xf>
    <xf numFmtId="0" fontId="1" fillId="0" borderId="23" xfId="0" applyFont="1" applyBorder="1" applyAlignment="1">
      <alignment vertical="center"/>
    </xf>
    <xf numFmtId="0" fontId="1" fillId="0" borderId="24" xfId="0" applyFont="1" applyBorder="1" applyAlignment="1">
      <alignment vertical="center"/>
    </xf>
    <xf numFmtId="0" fontId="0" fillId="0" borderId="0" xfId="0" applyAlignment="1">
      <alignment horizontal="center"/>
    </xf>
    <xf numFmtId="0" fontId="0" fillId="0" borderId="0" xfId="0" applyAlignment="1">
      <alignment vertical="center"/>
    </xf>
    <xf numFmtId="0" fontId="0" fillId="0" borderId="7" xfId="0" applyBorder="1" applyAlignment="1">
      <alignment vertical="center"/>
    </xf>
    <xf numFmtId="0" fontId="0" fillId="0" borderId="0" xfId="0" applyAlignment="1">
      <alignment horizontal="center" vertical="center"/>
    </xf>
    <xf numFmtId="0" fontId="0" fillId="3" borderId="0" xfId="0" applyFill="1" applyAlignment="1">
      <alignment vertical="center"/>
    </xf>
    <xf numFmtId="0" fontId="25" fillId="0" borderId="0" xfId="0" applyFont="1" applyAlignment="1">
      <alignment vertical="center"/>
    </xf>
    <xf numFmtId="9" fontId="0" fillId="0" borderId="0" xfId="0" applyNumberFormat="1" applyAlignment="1">
      <alignment horizontal="center" vertical="center"/>
    </xf>
    <xf numFmtId="0" fontId="0" fillId="0" borderId="0" xfId="0" applyBorder="1" applyAlignment="1">
      <alignment vertical="center"/>
    </xf>
    <xf numFmtId="0" fontId="0" fillId="0" borderId="0" xfId="0" applyBorder="1" applyAlignment="1">
      <alignment horizontal="center" vertical="center"/>
    </xf>
    <xf numFmtId="9" fontId="0" fillId="0" borderId="0" xfId="0" applyNumberFormat="1" applyBorder="1" applyAlignment="1">
      <alignment horizontal="center" vertical="center"/>
    </xf>
    <xf numFmtId="0" fontId="0" fillId="0" borderId="26" xfId="0" applyBorder="1" applyAlignment="1">
      <alignment vertical="center"/>
    </xf>
    <xf numFmtId="9" fontId="0" fillId="0" borderId="26" xfId="0" applyNumberFormat="1" applyBorder="1" applyAlignment="1">
      <alignment horizontal="center" vertical="center"/>
    </xf>
    <xf numFmtId="0" fontId="0" fillId="0" borderId="30" xfId="0" applyBorder="1" applyAlignment="1">
      <alignment horizontal="center" vertical="center"/>
    </xf>
    <xf numFmtId="0" fontId="0" fillId="0" borderId="6" xfId="0" applyBorder="1" applyAlignment="1">
      <alignment horizontal="center" vertical="center"/>
    </xf>
    <xf numFmtId="9" fontId="0" fillId="0" borderId="31" xfId="0" applyNumberFormat="1" applyBorder="1" applyAlignment="1">
      <alignment horizontal="center" vertical="center"/>
    </xf>
    <xf numFmtId="0" fontId="19" fillId="8" borderId="32" xfId="0" applyFont="1" applyFill="1" applyBorder="1" applyAlignment="1">
      <alignment horizontal="center" vertical="center" wrapText="1"/>
    </xf>
    <xf numFmtId="0" fontId="19" fillId="7" borderId="32" xfId="0" applyFont="1" applyFill="1" applyBorder="1" applyAlignment="1">
      <alignment horizontal="center" vertical="center" wrapText="1"/>
    </xf>
    <xf numFmtId="0" fontId="0" fillId="0" borderId="32" xfId="0" applyBorder="1" applyAlignment="1">
      <alignment vertical="center"/>
    </xf>
    <xf numFmtId="0" fontId="0" fillId="3" borderId="32" xfId="0" applyFill="1" applyBorder="1" applyAlignment="1">
      <alignment vertical="center"/>
    </xf>
    <xf numFmtId="0" fontId="25" fillId="0" borderId="32" xfId="0" applyFont="1" applyBorder="1" applyAlignment="1">
      <alignment vertical="center"/>
    </xf>
    <xf numFmtId="9" fontId="0" fillId="0" borderId="32" xfId="0" applyNumberFormat="1" applyBorder="1" applyAlignment="1">
      <alignment horizontal="center" vertical="center"/>
    </xf>
    <xf numFmtId="0" fontId="19" fillId="0" borderId="32" xfId="0" applyFont="1" applyBorder="1" applyAlignment="1">
      <alignment horizontal="center" vertical="center" wrapText="1"/>
    </xf>
    <xf numFmtId="9" fontId="19" fillId="0" borderId="32" xfId="0" applyNumberFormat="1" applyFont="1" applyBorder="1" applyAlignment="1">
      <alignment horizontal="center" vertical="center" wrapText="1"/>
    </xf>
    <xf numFmtId="0" fontId="19" fillId="7" borderId="32" xfId="0" applyFont="1" applyFill="1" applyBorder="1" applyAlignment="1">
      <alignment vertical="center"/>
    </xf>
    <xf numFmtId="0" fontId="0" fillId="7" borderId="32" xfId="0" applyFill="1" applyBorder="1" applyAlignment="1">
      <alignment vertical="center"/>
    </xf>
    <xf numFmtId="0" fontId="0" fillId="0" borderId="7" xfId="0" applyFill="1" applyBorder="1" applyAlignment="1">
      <alignment vertical="center"/>
    </xf>
    <xf numFmtId="0" fontId="0" fillId="0" borderId="32" xfId="0" applyFill="1" applyBorder="1" applyAlignment="1">
      <alignment horizontal="center" vertical="center"/>
    </xf>
    <xf numFmtId="0" fontId="0" fillId="0" borderId="0" xfId="0" applyFill="1" applyAlignment="1">
      <alignment vertical="center"/>
    </xf>
    <xf numFmtId="0" fontId="0" fillId="0" borderId="9" xfId="0" applyFill="1" applyBorder="1" applyAlignment="1">
      <alignment horizontal="center" vertical="center"/>
    </xf>
    <xf numFmtId="0" fontId="0" fillId="0" borderId="26" xfId="0" applyFill="1" applyBorder="1" applyAlignment="1">
      <alignment horizontal="center" vertical="center"/>
    </xf>
    <xf numFmtId="9" fontId="0" fillId="0" borderId="9" xfId="0" applyNumberFormat="1" applyFill="1" applyBorder="1" applyAlignment="1">
      <alignment horizontal="center" vertical="center"/>
    </xf>
    <xf numFmtId="0" fontId="0" fillId="0" borderId="32" xfId="0" applyFill="1" applyBorder="1" applyAlignment="1">
      <alignment vertical="center"/>
    </xf>
    <xf numFmtId="0" fontId="0" fillId="0" borderId="30" xfId="0" applyFill="1" applyBorder="1" applyAlignment="1">
      <alignment horizontal="center" vertical="center"/>
    </xf>
    <xf numFmtId="0" fontId="0" fillId="0" borderId="6" xfId="0" applyFill="1" applyBorder="1" applyAlignment="1">
      <alignment horizontal="center" vertical="center"/>
    </xf>
    <xf numFmtId="9" fontId="0" fillId="0" borderId="31" xfId="0" applyNumberFormat="1" applyFill="1" applyBorder="1" applyAlignment="1">
      <alignment horizontal="center" vertical="center"/>
    </xf>
    <xf numFmtId="9" fontId="0" fillId="0" borderId="32" xfId="0" applyNumberFormat="1" applyFill="1" applyBorder="1" applyAlignment="1">
      <alignment horizontal="center" vertical="center"/>
    </xf>
    <xf numFmtId="0" fontId="19" fillId="7" borderId="32" xfId="0" applyFont="1" applyFill="1" applyBorder="1" applyAlignment="1">
      <alignment horizontal="left" vertical="center" wrapText="1"/>
    </xf>
    <xf numFmtId="0" fontId="1" fillId="0" borderId="0" xfId="0" applyFont="1" applyBorder="1" applyAlignment="1">
      <alignment horizontal="center" vertical="center"/>
    </xf>
    <xf numFmtId="0" fontId="19" fillId="9" borderId="7" xfId="0" applyFont="1" applyFill="1" applyBorder="1" applyAlignment="1">
      <alignment horizontal="center" vertical="center"/>
    </xf>
    <xf numFmtId="0" fontId="0" fillId="0" borderId="0" xfId="0" applyAlignment="1">
      <alignment horizontal="center"/>
    </xf>
    <xf numFmtId="0" fontId="0" fillId="0" borderId="26" xfId="0" applyBorder="1" applyAlignment="1">
      <alignment horizontal="center" vertical="center"/>
    </xf>
    <xf numFmtId="0" fontId="0" fillId="0" borderId="32" xfId="0" applyBorder="1" applyAlignment="1">
      <alignment horizontal="center" vertical="center"/>
    </xf>
    <xf numFmtId="0" fontId="0" fillId="0" borderId="9" xfId="0" applyBorder="1" applyAlignment="1">
      <alignment horizontal="center" vertical="center"/>
    </xf>
    <xf numFmtId="0" fontId="0" fillId="0" borderId="34" xfId="0" applyBorder="1" applyAlignment="1">
      <alignment vertical="center"/>
    </xf>
    <xf numFmtId="14" fontId="1" fillId="0" borderId="13" xfId="0" applyNumberFormat="1" applyFont="1" applyBorder="1" applyAlignment="1">
      <alignment horizontal="center" vertical="center"/>
    </xf>
    <xf numFmtId="0" fontId="24" fillId="0" borderId="32" xfId="0" applyFont="1" applyFill="1" applyBorder="1" applyAlignment="1">
      <alignment vertical="center"/>
    </xf>
    <xf numFmtId="0" fontId="19" fillId="9" borderId="7" xfId="0" applyFont="1" applyFill="1" applyBorder="1" applyAlignment="1">
      <alignment horizontal="center" vertical="center" wrapText="1"/>
    </xf>
    <xf numFmtId="0" fontId="1" fillId="4" borderId="0" xfId="9" applyFont="1" applyFill="1"/>
    <xf numFmtId="0" fontId="1" fillId="4" borderId="0" xfId="9" applyFont="1" applyFill="1" applyAlignment="1">
      <alignment horizontal="center"/>
    </xf>
    <xf numFmtId="0" fontId="1" fillId="4" borderId="35" xfId="9" applyFont="1" applyFill="1" applyBorder="1"/>
    <xf numFmtId="0" fontId="1" fillId="4" borderId="36" xfId="9" applyFont="1" applyFill="1" applyBorder="1"/>
    <xf numFmtId="0" fontId="1" fillId="4" borderId="36" xfId="9" applyFont="1" applyFill="1" applyBorder="1" applyAlignment="1">
      <alignment horizontal="center"/>
    </xf>
    <xf numFmtId="0" fontId="1" fillId="4" borderId="37" xfId="9" applyFont="1" applyFill="1" applyBorder="1"/>
    <xf numFmtId="0" fontId="1" fillId="4" borderId="38" xfId="9" applyFont="1" applyFill="1" applyBorder="1"/>
    <xf numFmtId="0" fontId="29" fillId="4" borderId="0" xfId="9" applyFont="1" applyFill="1" applyBorder="1" applyAlignment="1"/>
    <xf numFmtId="0" fontId="1" fillId="4" borderId="0" xfId="9" applyFont="1" applyFill="1" applyBorder="1"/>
    <xf numFmtId="0" fontId="1" fillId="4" borderId="0" xfId="9" applyFont="1" applyFill="1" applyBorder="1" applyAlignment="1">
      <alignment horizontal="center"/>
    </xf>
    <xf numFmtId="0" fontId="1" fillId="4" borderId="39" xfId="9" applyFont="1" applyFill="1" applyBorder="1"/>
    <xf numFmtId="0" fontId="30" fillId="4" borderId="0" xfId="9" applyFont="1" applyFill="1" applyBorder="1" applyAlignment="1"/>
    <xf numFmtId="0" fontId="30" fillId="4" borderId="0" xfId="9" applyFont="1" applyFill="1" applyBorder="1" applyAlignment="1">
      <alignment horizontal="center"/>
    </xf>
    <xf numFmtId="0" fontId="0" fillId="4" borderId="0" xfId="9" applyFont="1" applyFill="1" applyBorder="1"/>
    <xf numFmtId="0" fontId="0" fillId="4" borderId="0" xfId="9" applyFont="1" applyFill="1" applyBorder="1" applyAlignment="1">
      <alignment horizontal="center"/>
    </xf>
    <xf numFmtId="0" fontId="0" fillId="0" borderId="32" xfId="9" applyFont="1" applyFill="1" applyBorder="1"/>
    <xf numFmtId="0" fontId="31" fillId="0" borderId="32" xfId="10" applyFont="1" applyFill="1" applyBorder="1"/>
    <xf numFmtId="0" fontId="0" fillId="5" borderId="32" xfId="9" applyFont="1" applyFill="1" applyBorder="1" applyAlignment="1">
      <alignment horizontal="center"/>
    </xf>
    <xf numFmtId="0" fontId="1" fillId="4" borderId="32" xfId="9" applyFont="1" applyFill="1" applyBorder="1"/>
    <xf numFmtId="0" fontId="1" fillId="0" borderId="32" xfId="9" applyFont="1" applyFill="1" applyBorder="1"/>
    <xf numFmtId="0" fontId="1" fillId="5" borderId="32" xfId="9" applyFont="1" applyFill="1" applyBorder="1" applyAlignment="1">
      <alignment horizontal="center"/>
    </xf>
    <xf numFmtId="0" fontId="1" fillId="5" borderId="32" xfId="9" applyFont="1" applyFill="1" applyBorder="1"/>
    <xf numFmtId="0" fontId="30" fillId="5" borderId="0" xfId="9" applyFont="1" applyFill="1" applyBorder="1" applyAlignment="1"/>
    <xf numFmtId="0" fontId="1" fillId="5" borderId="0" xfId="9" applyFont="1" applyFill="1"/>
    <xf numFmtId="0" fontId="1" fillId="5" borderId="0" xfId="9" applyFont="1" applyFill="1" applyAlignment="1">
      <alignment horizontal="center"/>
    </xf>
    <xf numFmtId="0" fontId="1" fillId="4" borderId="40" xfId="9" applyFont="1" applyFill="1" applyBorder="1"/>
    <xf numFmtId="0" fontId="1" fillId="4" borderId="41" xfId="9" applyFont="1" applyFill="1" applyBorder="1"/>
    <xf numFmtId="0" fontId="1" fillId="4" borderId="41" xfId="9" applyFont="1" applyFill="1" applyBorder="1" applyAlignment="1">
      <alignment horizontal="center"/>
    </xf>
    <xf numFmtId="0" fontId="1" fillId="4" borderId="42" xfId="9" applyFont="1" applyFill="1" applyBorder="1"/>
    <xf numFmtId="0" fontId="0" fillId="3" borderId="34" xfId="0" applyFill="1" applyBorder="1" applyAlignment="1">
      <alignment vertical="center"/>
    </xf>
    <xf numFmtId="0" fontId="15" fillId="5" borderId="34" xfId="1" applyFont="1" applyFill="1" applyBorder="1" applyAlignment="1">
      <alignment horizontal="center"/>
    </xf>
    <xf numFmtId="0" fontId="15" fillId="4" borderId="32" xfId="1" applyFont="1" applyFill="1" applyBorder="1" applyAlignment="1">
      <alignment vertical="center" wrapText="1"/>
    </xf>
    <xf numFmtId="0" fontId="15" fillId="5" borderId="32" xfId="1" applyFont="1" applyFill="1" applyBorder="1" applyAlignment="1">
      <alignment wrapText="1"/>
    </xf>
    <xf numFmtId="0" fontId="0" fillId="0" borderId="32" xfId="0" applyBorder="1"/>
    <xf numFmtId="0" fontId="0" fillId="0" borderId="32" xfId="0" applyFill="1" applyBorder="1"/>
    <xf numFmtId="0" fontId="34" fillId="0" borderId="32" xfId="0" applyFont="1" applyFill="1" applyBorder="1"/>
    <xf numFmtId="0" fontId="34" fillId="0" borderId="32" xfId="0" applyFont="1" applyFill="1" applyBorder="1" applyAlignment="1">
      <alignment horizontal="center"/>
    </xf>
    <xf numFmtId="0" fontId="34" fillId="0" borderId="32" xfId="0" applyFont="1" applyFill="1" applyBorder="1" applyAlignment="1">
      <alignment horizontal="center" vertical="center"/>
    </xf>
    <xf numFmtId="0" fontId="34" fillId="0" borderId="32" xfId="0" applyFont="1" applyBorder="1" applyAlignment="1">
      <alignment horizontal="center" vertical="center"/>
    </xf>
    <xf numFmtId="0" fontId="0" fillId="0" borderId="32" xfId="0" applyFill="1" applyBorder="1" applyAlignment="1">
      <alignment horizontal="center"/>
    </xf>
    <xf numFmtId="9" fontId="34" fillId="0" borderId="32" xfId="0" applyNumberFormat="1" applyFont="1" applyBorder="1" applyAlignment="1">
      <alignment horizontal="center" vertical="center"/>
    </xf>
    <xf numFmtId="0" fontId="34" fillId="0" borderId="32" xfId="0" applyFont="1" applyFill="1" applyBorder="1" applyAlignment="1">
      <alignment vertical="center"/>
    </xf>
    <xf numFmtId="0" fontId="34" fillId="0" borderId="32" xfId="0" applyFont="1" applyBorder="1"/>
    <xf numFmtId="0" fontId="34" fillId="0" borderId="32" xfId="0" applyFont="1" applyBorder="1" applyAlignment="1">
      <alignment horizontal="center"/>
    </xf>
    <xf numFmtId="9" fontId="34" fillId="0" borderId="32" xfId="0" applyNumberFormat="1" applyFont="1" applyFill="1" applyBorder="1" applyAlignment="1">
      <alignment horizontal="center" vertical="center"/>
    </xf>
    <xf numFmtId="0" fontId="35" fillId="0" borderId="32" xfId="0" applyFont="1" applyFill="1" applyBorder="1"/>
    <xf numFmtId="0" fontId="25" fillId="0" borderId="34" xfId="0" applyFont="1" applyBorder="1" applyAlignment="1">
      <alignment vertical="center"/>
    </xf>
    <xf numFmtId="0" fontId="0" fillId="0" borderId="43" xfId="0" applyBorder="1" applyAlignment="1">
      <alignment vertical="center"/>
    </xf>
    <xf numFmtId="0" fontId="34" fillId="0" borderId="27" xfId="0" applyFont="1" applyFill="1" applyBorder="1" applyAlignment="1">
      <alignment horizontal="center" vertical="center"/>
    </xf>
    <xf numFmtId="0" fontId="34" fillId="0" borderId="27" xfId="0" applyFont="1" applyFill="1" applyBorder="1" applyAlignment="1">
      <alignment vertical="center"/>
    </xf>
    <xf numFmtId="9" fontId="34" fillId="0" borderId="27" xfId="0" applyNumberFormat="1" applyFont="1" applyFill="1" applyBorder="1" applyAlignment="1">
      <alignment horizontal="center" vertical="center"/>
    </xf>
    <xf numFmtId="0" fontId="34" fillId="0" borderId="27" xfId="0" applyFont="1" applyFill="1" applyBorder="1" applyAlignment="1">
      <alignment horizontal="left" vertical="center"/>
    </xf>
    <xf numFmtId="0" fontId="34" fillId="0" borderId="34" xfId="0" applyFont="1" applyFill="1" applyBorder="1" applyAlignment="1">
      <alignment horizontal="left" vertical="center" wrapText="1"/>
    </xf>
    <xf numFmtId="0" fontId="34" fillId="0" borderId="26" xfId="0" applyFont="1" applyFill="1" applyBorder="1" applyAlignment="1">
      <alignment horizontal="center" vertical="center"/>
    </xf>
    <xf numFmtId="9" fontId="34" fillId="0" borderId="9" xfId="0" applyNumberFormat="1" applyFont="1" applyBorder="1" applyAlignment="1">
      <alignment horizontal="center" vertical="center"/>
    </xf>
    <xf numFmtId="0" fontId="34" fillId="0" borderId="34" xfId="0" applyFont="1" applyFill="1" applyBorder="1" applyAlignment="1">
      <alignment horizontal="center" vertical="center"/>
    </xf>
    <xf numFmtId="9" fontId="34" fillId="0" borderId="9" xfId="0" applyNumberFormat="1" applyFont="1" applyFill="1" applyBorder="1" applyAlignment="1">
      <alignment horizontal="center" vertical="center"/>
    </xf>
    <xf numFmtId="0" fontId="34" fillId="0" borderId="34" xfId="0" applyFont="1" applyFill="1" applyBorder="1" applyAlignment="1">
      <alignment vertical="center"/>
    </xf>
    <xf numFmtId="0" fontId="0" fillId="0" borderId="34" xfId="0" applyFill="1" applyBorder="1" applyAlignment="1">
      <alignment vertical="center"/>
    </xf>
    <xf numFmtId="0" fontId="0" fillId="0" borderId="34" xfId="0" applyFill="1" applyBorder="1" applyAlignment="1">
      <alignment horizontal="center" vertical="center"/>
    </xf>
    <xf numFmtId="0" fontId="0" fillId="0" borderId="26" xfId="0" applyFill="1" applyBorder="1" applyAlignment="1">
      <alignment vertical="center"/>
    </xf>
    <xf numFmtId="0" fontId="0" fillId="0" borderId="44" xfId="0" applyBorder="1" applyAlignment="1">
      <alignment vertical="center"/>
    </xf>
    <xf numFmtId="0" fontId="0" fillId="0" borderId="44" xfId="0" applyBorder="1" applyAlignment="1">
      <alignment horizontal="center" vertical="center"/>
    </xf>
    <xf numFmtId="9" fontId="0" fillId="0" borderId="44" xfId="0" applyNumberFormat="1" applyBorder="1" applyAlignment="1">
      <alignment horizontal="center" vertical="center"/>
    </xf>
    <xf numFmtId="0" fontId="28" fillId="0" borderId="32" xfId="0" applyFont="1" applyBorder="1" applyAlignment="1">
      <alignment vertical="center"/>
    </xf>
    <xf numFmtId="0" fontId="24" fillId="0" borderId="32" xfId="0" applyFont="1" applyBorder="1" applyAlignment="1">
      <alignment vertical="center"/>
    </xf>
    <xf numFmtId="0" fontId="38" fillId="0" borderId="32" xfId="0" applyFont="1" applyBorder="1" applyAlignment="1">
      <alignment vertical="center"/>
    </xf>
    <xf numFmtId="49" fontId="24" fillId="0" borderId="0" xfId="0" applyNumberFormat="1" applyFont="1" applyFill="1" applyAlignment="1"/>
    <xf numFmtId="0" fontId="0" fillId="0" borderId="32" xfId="0" applyFont="1" applyBorder="1" applyAlignment="1">
      <alignment vertical="center"/>
    </xf>
    <xf numFmtId="9" fontId="19" fillId="7" borderId="34" xfId="0" applyNumberFormat="1" applyFont="1" applyFill="1" applyBorder="1" applyAlignment="1">
      <alignment vertical="center"/>
    </xf>
    <xf numFmtId="0" fontId="19" fillId="7" borderId="32" xfId="0" applyFont="1" applyFill="1" applyBorder="1" applyAlignment="1">
      <alignment vertical="center" wrapText="1"/>
    </xf>
    <xf numFmtId="0" fontId="40" fillId="0" borderId="0" xfId="0" applyFont="1" applyAlignment="1">
      <alignment vertical="center"/>
    </xf>
    <xf numFmtId="9" fontId="34" fillId="0" borderId="32" xfId="0" applyNumberFormat="1" applyFont="1" applyFill="1" applyBorder="1" applyAlignment="1">
      <alignment horizontal="center"/>
    </xf>
    <xf numFmtId="0" fontId="0" fillId="0" borderId="32" xfId="0" applyFill="1" applyBorder="1" applyAlignment="1">
      <alignment horizontal="left"/>
    </xf>
    <xf numFmtId="0" fontId="0" fillId="0" borderId="32" xfId="0" applyFill="1" applyBorder="1" applyAlignment="1">
      <alignment vertical="center" wrapText="1"/>
    </xf>
    <xf numFmtId="0" fontId="25" fillId="0" borderId="34" xfId="0" applyFont="1" applyBorder="1" applyAlignment="1">
      <alignment vertical="center"/>
    </xf>
    <xf numFmtId="0" fontId="25" fillId="0" borderId="26" xfId="0" applyFont="1" applyBorder="1" applyAlignment="1">
      <alignment vertical="center"/>
    </xf>
    <xf numFmtId="0" fontId="25" fillId="0" borderId="9" xfId="0" applyFont="1" applyBorder="1" applyAlignment="1">
      <alignment vertical="center"/>
    </xf>
    <xf numFmtId="0" fontId="34" fillId="0" borderId="32" xfId="0" applyFont="1" applyFill="1" applyBorder="1" applyAlignment="1">
      <alignment horizontal="center" vertical="center" wrapText="1"/>
    </xf>
    <xf numFmtId="0" fontId="34" fillId="11" borderId="32" xfId="0" applyFont="1" applyFill="1" applyBorder="1" applyAlignment="1">
      <alignment horizontal="center"/>
    </xf>
    <xf numFmtId="0" fontId="0" fillId="0" borderId="32" xfId="0" applyFill="1" applyBorder="1"/>
    <xf numFmtId="0" fontId="0" fillId="0" borderId="32" xfId="0" applyBorder="1" applyAlignment="1">
      <alignment horizontal="center" vertical="center"/>
    </xf>
    <xf numFmtId="0" fontId="28" fillId="0" borderId="32" xfId="0" applyFont="1" applyFill="1" applyBorder="1" applyAlignment="1"/>
    <xf numFmtId="0" fontId="42" fillId="0" borderId="32" xfId="0" applyFont="1" applyFill="1" applyBorder="1" applyAlignment="1">
      <alignment horizontal="left" vertical="center"/>
    </xf>
    <xf numFmtId="0" fontId="43" fillId="0" borderId="32" xfId="0" applyFont="1" applyFill="1" applyBorder="1" applyAlignment="1">
      <alignment horizontal="left" vertical="center"/>
    </xf>
    <xf numFmtId="176" fontId="41" fillId="0" borderId="32" xfId="2" applyNumberFormat="1" applyFont="1" applyFill="1" applyBorder="1" applyAlignment="1">
      <alignment horizontal="center" vertical="center"/>
    </xf>
    <xf numFmtId="176" fontId="43" fillId="0" borderId="9" xfId="12" applyNumberFormat="1" applyFont="1" applyFill="1" applyBorder="1" applyAlignment="1">
      <alignment horizontal="center" vertical="center"/>
    </xf>
    <xf numFmtId="0" fontId="28" fillId="0" borderId="32" xfId="0" applyFont="1" applyFill="1" applyBorder="1" applyAlignment="1">
      <alignment horizontal="center"/>
    </xf>
    <xf numFmtId="9" fontId="28" fillId="0" borderId="32" xfId="0" applyNumberFormat="1" applyFont="1" applyFill="1" applyBorder="1" applyAlignment="1">
      <alignment horizontal="center" vertical="center"/>
    </xf>
    <xf numFmtId="0" fontId="0" fillId="0" borderId="0" xfId="0" applyFill="1"/>
    <xf numFmtId="0" fontId="0" fillId="0" borderId="32" xfId="0" applyBorder="1" applyAlignment="1">
      <alignment horizontal="center" vertical="center"/>
    </xf>
    <xf numFmtId="0" fontId="0" fillId="0" borderId="0" xfId="0" applyFill="1"/>
    <xf numFmtId="0" fontId="45" fillId="14" borderId="32" xfId="0" applyFont="1" applyFill="1" applyBorder="1" applyAlignment="1">
      <alignment horizontal="left" vertical="top" textRotation="75" wrapText="1"/>
    </xf>
    <xf numFmtId="0" fontId="20" fillId="0" borderId="32" xfId="0" applyFont="1" applyBorder="1" applyAlignment="1">
      <alignment horizontal="center" vertical="center"/>
    </xf>
    <xf numFmtId="0" fontId="20" fillId="0" borderId="32" xfId="0" applyFont="1" applyBorder="1" applyAlignment="1">
      <alignment horizontal="center" vertical="center"/>
    </xf>
    <xf numFmtId="0" fontId="21" fillId="0" borderId="32" xfId="0" applyFont="1" applyFill="1" applyBorder="1" applyAlignment="1">
      <alignment horizontal="center" vertical="center"/>
    </xf>
    <xf numFmtId="0" fontId="21" fillId="0" borderId="32" xfId="0" applyFont="1" applyFill="1" applyBorder="1" applyAlignment="1">
      <alignment horizontal="center" vertical="center"/>
    </xf>
    <xf numFmtId="0" fontId="22" fillId="0" borderId="32" xfId="0" applyFont="1" applyFill="1" applyBorder="1" applyAlignment="1">
      <alignment horizontal="center" vertical="center"/>
    </xf>
    <xf numFmtId="0" fontId="22" fillId="0" borderId="32" xfId="0" applyFont="1" applyFill="1" applyBorder="1" applyAlignment="1">
      <alignment horizontal="center" vertical="center"/>
    </xf>
    <xf numFmtId="0" fontId="0" fillId="0" borderId="0" xfId="0" applyAlignment="1">
      <alignment horizontal="center" vertical="center"/>
    </xf>
    <xf numFmtId="0" fontId="34" fillId="0" borderId="32" xfId="0" applyFont="1" applyFill="1" applyBorder="1" applyAlignment="1">
      <alignment horizontal="center"/>
    </xf>
    <xf numFmtId="0" fontId="34" fillId="0" borderId="32" xfId="0" applyFont="1" applyBorder="1" applyAlignment="1">
      <alignment horizontal="center"/>
    </xf>
    <xf numFmtId="0" fontId="35" fillId="0" borderId="32" xfId="0" applyFont="1" applyFill="1" applyBorder="1" applyAlignment="1">
      <alignment horizontal="center"/>
    </xf>
    <xf numFmtId="0" fontId="0" fillId="0" borderId="26" xfId="0" applyBorder="1" applyAlignment="1">
      <alignment horizontal="center" vertical="center"/>
    </xf>
    <xf numFmtId="0" fontId="34" fillId="0" borderId="32" xfId="0" applyFont="1" applyFill="1" applyBorder="1" applyAlignment="1">
      <alignment horizontal="center" vertical="center"/>
    </xf>
    <xf numFmtId="0" fontId="34" fillId="0" borderId="27" xfId="0" applyFont="1" applyFill="1" applyBorder="1" applyAlignment="1">
      <alignment horizontal="center" vertical="center"/>
    </xf>
    <xf numFmtId="0" fontId="0" fillId="0" borderId="32" xfId="0" applyFill="1" applyBorder="1" applyAlignment="1">
      <alignment horizontal="center" vertical="center"/>
    </xf>
    <xf numFmtId="0" fontId="0" fillId="0" borderId="32" xfId="0" applyBorder="1" applyAlignment="1">
      <alignment horizontal="center" vertical="center"/>
    </xf>
    <xf numFmtId="0" fontId="0" fillId="0" borderId="32" xfId="0" applyFill="1" applyBorder="1" applyAlignment="1">
      <alignment horizontal="center"/>
    </xf>
    <xf numFmtId="0" fontId="19" fillId="0" borderId="32" xfId="0" applyFont="1" applyBorder="1" applyAlignment="1">
      <alignment horizontal="center" vertical="center" wrapText="1"/>
    </xf>
    <xf numFmtId="0" fontId="0" fillId="0" borderId="32" xfId="0" applyFill="1" applyBorder="1" applyAlignment="1">
      <alignment vertical="center"/>
    </xf>
    <xf numFmtId="0" fontId="0" fillId="0" borderId="0" xfId="0" applyAlignment="1">
      <alignment vertical="center"/>
    </xf>
    <xf numFmtId="0" fontId="28" fillId="0" borderId="32" xfId="0" applyFont="1" applyBorder="1" applyAlignment="1">
      <alignment horizontal="center" vertical="center"/>
    </xf>
    <xf numFmtId="0" fontId="24" fillId="0" borderId="32" xfId="0" applyFont="1" applyFill="1" applyBorder="1" applyAlignment="1">
      <alignment horizontal="center" vertical="center"/>
    </xf>
    <xf numFmtId="0" fontId="25" fillId="0" borderId="26" xfId="0" applyFont="1" applyBorder="1" applyAlignment="1">
      <alignment vertical="center"/>
    </xf>
    <xf numFmtId="0" fontId="0" fillId="0" borderId="0" xfId="0" applyBorder="1" applyAlignment="1">
      <alignment horizontal="center" vertical="center"/>
    </xf>
    <xf numFmtId="0" fontId="0" fillId="0" borderId="44" xfId="0" applyBorder="1" applyAlignment="1">
      <alignment horizontal="center" vertical="center"/>
    </xf>
    <xf numFmtId="0" fontId="19" fillId="7" borderId="32" xfId="0" applyFont="1" applyFill="1" applyBorder="1" applyAlignment="1">
      <alignment horizontal="center" vertical="center" wrapText="1"/>
    </xf>
    <xf numFmtId="0" fontId="28" fillId="0" borderId="32" xfId="0" applyFont="1" applyFill="1" applyBorder="1" applyAlignment="1">
      <alignment horizontal="center"/>
    </xf>
    <xf numFmtId="0" fontId="34" fillId="0" borderId="34" xfId="0" applyFont="1" applyFill="1" applyBorder="1" applyAlignment="1">
      <alignment horizontal="center" vertical="center"/>
    </xf>
    <xf numFmtId="0" fontId="0" fillId="0" borderId="34" xfId="0" applyFill="1" applyBorder="1" applyAlignment="1">
      <alignment horizontal="center" vertical="center"/>
    </xf>
    <xf numFmtId="0" fontId="0" fillId="0" borderId="30" xfId="0" applyFill="1" applyBorder="1" applyAlignment="1">
      <alignment horizontal="center" vertical="center"/>
    </xf>
    <xf numFmtId="0" fontId="0" fillId="0" borderId="30" xfId="0" applyBorder="1" applyAlignment="1">
      <alignment horizontal="center" vertical="center"/>
    </xf>
    <xf numFmtId="0" fontId="0" fillId="0" borderId="27" xfId="0" applyFill="1" applyBorder="1" applyAlignment="1">
      <alignment horizontal="center" vertical="center"/>
    </xf>
    <xf numFmtId="0" fontId="36" fillId="0" borderId="32" xfId="0" applyFont="1" applyFill="1" applyBorder="1" applyAlignment="1">
      <alignment horizontal="center" vertical="center"/>
    </xf>
    <xf numFmtId="0" fontId="34" fillId="0" borderId="9" xfId="0" applyFont="1" applyBorder="1" applyAlignment="1">
      <alignment horizontal="center" vertical="center"/>
    </xf>
    <xf numFmtId="0" fontId="34" fillId="0" borderId="9" xfId="0" applyFont="1" applyFill="1" applyBorder="1" applyAlignment="1">
      <alignment horizontal="center" vertical="center"/>
    </xf>
    <xf numFmtId="0" fontId="0" fillId="0" borderId="9" xfId="0" applyFill="1" applyBorder="1" applyAlignment="1">
      <alignment horizontal="center" vertical="center"/>
    </xf>
    <xf numFmtId="0" fontId="0" fillId="0" borderId="31" xfId="0" applyFill="1" applyBorder="1" applyAlignment="1">
      <alignment horizontal="center" vertical="center"/>
    </xf>
    <xf numFmtId="0" fontId="0" fillId="0" borderId="31" xfId="0" applyBorder="1" applyAlignment="1">
      <alignment horizontal="center" vertical="center"/>
    </xf>
    <xf numFmtId="0" fontId="0" fillId="0" borderId="0" xfId="0" applyAlignment="1">
      <alignment horizontal="left" vertical="center" wrapText="1"/>
    </xf>
    <xf numFmtId="0" fontId="0" fillId="0" borderId="32" xfId="0" applyBorder="1" applyAlignment="1">
      <alignment horizontal="center" vertical="center"/>
    </xf>
    <xf numFmtId="49" fontId="0" fillId="0" borderId="32" xfId="0" applyNumberFormat="1" applyFill="1" applyBorder="1" applyAlignment="1"/>
    <xf numFmtId="0" fontId="0" fillId="0" borderId="0" xfId="0" applyNumberFormat="1" applyAlignment="1">
      <alignment horizontal="center" vertical="center"/>
    </xf>
    <xf numFmtId="0" fontId="34" fillId="0" borderId="32" xfId="0" applyNumberFormat="1" applyFont="1" applyFill="1" applyBorder="1" applyAlignment="1">
      <alignment horizontal="center"/>
    </xf>
    <xf numFmtId="0" fontId="35" fillId="0" borderId="32" xfId="0" applyNumberFormat="1" applyFont="1" applyFill="1" applyBorder="1" applyAlignment="1">
      <alignment horizontal="center"/>
    </xf>
    <xf numFmtId="0" fontId="34" fillId="0" borderId="32" xfId="0" applyNumberFormat="1" applyFont="1" applyBorder="1" applyAlignment="1">
      <alignment horizontal="center"/>
    </xf>
    <xf numFmtId="0" fontId="0" fillId="0" borderId="32" xfId="0" applyNumberFormat="1" applyFill="1" applyBorder="1" applyAlignment="1">
      <alignment horizontal="center"/>
    </xf>
    <xf numFmtId="0" fontId="0" fillId="0" borderId="26" xfId="0" applyNumberFormat="1" applyBorder="1" applyAlignment="1">
      <alignment horizontal="center" vertical="center"/>
    </xf>
    <xf numFmtId="0" fontId="34" fillId="0" borderId="32" xfId="0" applyNumberFormat="1" applyFont="1" applyFill="1" applyBorder="1" applyAlignment="1">
      <alignment horizontal="center" vertical="center"/>
    </xf>
    <xf numFmtId="0" fontId="34" fillId="0" borderId="27" xfId="0" applyNumberFormat="1" applyFont="1" applyFill="1" applyBorder="1" applyAlignment="1">
      <alignment horizontal="center" vertical="center"/>
    </xf>
    <xf numFmtId="0" fontId="0" fillId="0" borderId="32" xfId="0" applyNumberFormat="1" applyFill="1" applyBorder="1" applyAlignment="1">
      <alignment horizontal="center" vertical="center"/>
    </xf>
    <xf numFmtId="0" fontId="0" fillId="0" borderId="32" xfId="0" applyNumberFormat="1" applyBorder="1" applyAlignment="1">
      <alignment horizontal="center" vertical="center"/>
    </xf>
    <xf numFmtId="0" fontId="34" fillId="0" borderId="32" xfId="0" applyNumberFormat="1" applyFont="1" applyFill="1" applyBorder="1"/>
    <xf numFmtId="0" fontId="45" fillId="13" borderId="32" xfId="0" applyFont="1" applyFill="1" applyBorder="1" applyAlignment="1">
      <alignment horizontal="left" vertical="top" textRotation="75" wrapText="1"/>
    </xf>
    <xf numFmtId="0" fontId="28" fillId="0" borderId="32" xfId="0" applyFont="1" applyFill="1" applyBorder="1" applyAlignment="1">
      <alignment horizontal="center" vertical="center"/>
    </xf>
    <xf numFmtId="0" fontId="28" fillId="0" borderId="32" xfId="0" applyFont="1" applyFill="1" applyBorder="1" applyAlignment="1">
      <alignment vertical="center" wrapText="1"/>
    </xf>
    <xf numFmtId="0" fontId="34" fillId="0" borderId="32" xfId="0" applyFont="1" applyFill="1" applyBorder="1" applyAlignment="1">
      <alignment horizontal="center"/>
    </xf>
    <xf numFmtId="49" fontId="0" fillId="0" borderId="0" xfId="0" applyNumberFormat="1" applyFill="1" applyAlignment="1"/>
    <xf numFmtId="176" fontId="34" fillId="0" borderId="32" xfId="2" applyNumberFormat="1" applyFont="1" applyBorder="1" applyAlignment="1">
      <alignment horizontal="center" vertical="center"/>
    </xf>
    <xf numFmtId="0" fontId="35" fillId="0" borderId="32" xfId="2" applyFont="1" applyBorder="1" applyAlignment="1"/>
    <xf numFmtId="0" fontId="35" fillId="0" borderId="32" xfId="2" applyFont="1" applyBorder="1" applyAlignment="1">
      <alignment horizontal="left"/>
    </xf>
    <xf numFmtId="177" fontId="47" fillId="0" borderId="32" xfId="0" applyNumberFormat="1" applyFont="1" applyBorder="1" applyAlignment="1">
      <alignment horizontal="center"/>
    </xf>
    <xf numFmtId="0" fontId="39" fillId="0" borderId="48" xfId="0" applyFont="1" applyBorder="1" applyAlignment="1">
      <alignment vertical="center"/>
    </xf>
    <xf numFmtId="0" fontId="0" fillId="0" borderId="34" xfId="0" applyFill="1" applyBorder="1" applyAlignment="1">
      <alignment horizontal="left"/>
    </xf>
    <xf numFmtId="0" fontId="39" fillId="0" borderId="48" xfId="0" applyFont="1" applyFill="1" applyBorder="1" applyAlignment="1">
      <alignment vertical="center"/>
    </xf>
    <xf numFmtId="0" fontId="42" fillId="0" borderId="34" xfId="0" applyFont="1" applyFill="1" applyBorder="1" applyAlignment="1">
      <alignment horizontal="left" vertical="top"/>
    </xf>
    <xf numFmtId="0" fontId="34" fillId="5" borderId="34" xfId="0" applyFont="1" applyFill="1" applyBorder="1" applyAlignment="1">
      <alignment vertical="center"/>
    </xf>
    <xf numFmtId="49" fontId="34" fillId="5" borderId="34" xfId="0" applyNumberFormat="1" applyFont="1" applyFill="1" applyBorder="1" applyAlignment="1"/>
    <xf numFmtId="0" fontId="46" fillId="0" borderId="32" xfId="0" applyFont="1" applyBorder="1" applyAlignment="1">
      <alignment horizontal="center" vertical="center"/>
    </xf>
    <xf numFmtId="177" fontId="46" fillId="0" borderId="32" xfId="0" applyNumberFormat="1" applyFont="1" applyBorder="1" applyAlignment="1">
      <alignment horizontal="center" vertical="center"/>
    </xf>
    <xf numFmtId="0" fontId="46" fillId="0" borderId="32" xfId="0" applyFont="1" applyFill="1" applyBorder="1" applyAlignment="1">
      <alignment horizontal="center" vertical="center"/>
    </xf>
    <xf numFmtId="0" fontId="48" fillId="0" borderId="0" xfId="0" applyFont="1" applyAlignment="1">
      <alignment horizontal="center" vertical="center"/>
    </xf>
    <xf numFmtId="0" fontId="49" fillId="7" borderId="32" xfId="0" applyFont="1" applyFill="1" applyBorder="1" applyAlignment="1">
      <alignment horizontal="center" vertical="center" wrapText="1"/>
    </xf>
    <xf numFmtId="177" fontId="46" fillId="0" borderId="32" xfId="11" applyNumberFormat="1" applyFont="1" applyFill="1" applyBorder="1" applyAlignment="1">
      <alignment horizontal="center" vertical="center"/>
    </xf>
    <xf numFmtId="0" fontId="46" fillId="0" borderId="32" xfId="11" applyFont="1" applyFill="1" applyBorder="1" applyAlignment="1">
      <alignment horizontal="center" vertical="center"/>
    </xf>
    <xf numFmtId="0" fontId="47" fillId="0" borderId="32" xfId="0" applyFont="1" applyBorder="1" applyAlignment="1">
      <alignment horizontal="center" vertical="center"/>
    </xf>
    <xf numFmtId="0" fontId="47" fillId="0" borderId="32" xfId="2" applyFont="1" applyFill="1" applyBorder="1" applyAlignment="1">
      <alignment horizontal="center" vertical="center"/>
    </xf>
    <xf numFmtId="0" fontId="34" fillId="0" borderId="34" xfId="0" applyFont="1" applyFill="1" applyBorder="1" applyAlignment="1">
      <alignment horizontal="center" vertical="center"/>
    </xf>
    <xf numFmtId="0" fontId="34" fillId="0" borderId="26" xfId="0" applyFont="1" applyFill="1" applyBorder="1" applyAlignment="1">
      <alignment horizontal="center" vertical="center"/>
    </xf>
    <xf numFmtId="0" fontId="34" fillId="0" borderId="9" xfId="0" applyFont="1" applyFill="1" applyBorder="1" applyAlignment="1">
      <alignment horizontal="center" vertical="center"/>
    </xf>
    <xf numFmtId="0" fontId="34" fillId="0" borderId="32" xfId="0" applyFont="1" applyFill="1" applyBorder="1" applyAlignment="1">
      <alignment horizontal="center"/>
    </xf>
    <xf numFmtId="0" fontId="0" fillId="0" borderId="32" xfId="0" applyBorder="1" applyAlignment="1">
      <alignment horizontal="center" vertical="center"/>
    </xf>
    <xf numFmtId="0" fontId="0" fillId="0" borderId="32" xfId="0" applyFill="1" applyBorder="1" applyAlignment="1">
      <alignment wrapText="1"/>
    </xf>
    <xf numFmtId="0" fontId="0" fillId="3" borderId="32" xfId="0" applyFill="1" applyBorder="1" applyAlignment="1">
      <alignment horizontal="center" vertical="center"/>
    </xf>
    <xf numFmtId="0" fontId="0" fillId="0" borderId="32" xfId="0" quotePrefix="1" applyNumberFormat="1" applyFill="1" applyBorder="1" applyAlignment="1">
      <alignment horizontal="center" vertical="center"/>
    </xf>
    <xf numFmtId="0" fontId="24" fillId="0" borderId="32" xfId="0" quotePrefix="1" applyFont="1" applyBorder="1" applyAlignment="1">
      <alignment horizontal="center" vertical="center"/>
    </xf>
    <xf numFmtId="0" fontId="24" fillId="0" borderId="32" xfId="0" applyFont="1" applyBorder="1" applyAlignment="1">
      <alignment horizontal="center" vertical="center"/>
    </xf>
    <xf numFmtId="0" fontId="19" fillId="7" borderId="32" xfId="0" applyFont="1" applyFill="1" applyBorder="1" applyAlignment="1">
      <alignment horizontal="center" vertical="center"/>
    </xf>
    <xf numFmtId="0" fontId="0" fillId="0" borderId="32" xfId="0" applyFont="1" applyFill="1" applyBorder="1" applyAlignment="1">
      <alignment horizontal="center" vertical="center" wrapText="1"/>
    </xf>
    <xf numFmtId="0" fontId="15" fillId="0" borderId="32" xfId="1" applyFont="1" applyFill="1" applyBorder="1" applyAlignment="1"/>
    <xf numFmtId="0" fontId="34" fillId="0" borderId="32" xfId="0" applyFont="1" applyFill="1" applyBorder="1" applyAlignment="1">
      <alignment horizontal="center"/>
    </xf>
    <xf numFmtId="0" fontId="34" fillId="0" borderId="32" xfId="0" applyFont="1" applyFill="1" applyBorder="1" applyAlignment="1">
      <alignment horizontal="center"/>
    </xf>
    <xf numFmtId="9" fontId="34" fillId="0" borderId="49" xfId="0" applyNumberFormat="1" applyFont="1" applyFill="1" applyBorder="1" applyAlignment="1">
      <alignment horizontal="center" vertical="center"/>
    </xf>
    <xf numFmtId="0" fontId="34" fillId="0" borderId="32" xfId="0" applyFont="1" applyFill="1" applyBorder="1" applyAlignment="1">
      <alignment horizontal="center"/>
    </xf>
    <xf numFmtId="0" fontId="43" fillId="0" borderId="32" xfId="0" applyFont="1" applyFill="1" applyBorder="1"/>
    <xf numFmtId="0" fontId="43" fillId="0" borderId="32" xfId="0" applyFont="1" applyFill="1" applyBorder="1" applyAlignment="1">
      <alignment horizontal="center"/>
    </xf>
    <xf numFmtId="0" fontId="34" fillId="0" borderId="49" xfId="0" applyFont="1" applyFill="1" applyBorder="1" applyAlignment="1">
      <alignment horizontal="center" vertical="center"/>
    </xf>
    <xf numFmtId="0" fontId="34" fillId="0" borderId="32" xfId="0" applyFont="1" applyFill="1" applyBorder="1" applyAlignment="1">
      <alignment horizontal="center"/>
    </xf>
    <xf numFmtId="0" fontId="34" fillId="0" borderId="52" xfId="0" applyFont="1" applyFill="1" applyBorder="1" applyAlignment="1">
      <alignment horizontal="center"/>
    </xf>
    <xf numFmtId="0" fontId="34" fillId="0" borderId="52" xfId="0" applyNumberFormat="1" applyFont="1" applyFill="1" applyBorder="1" applyAlignment="1">
      <alignment horizontal="center"/>
    </xf>
    <xf numFmtId="0" fontId="1" fillId="0" borderId="0" xfId="0" applyFont="1" applyBorder="1" applyAlignment="1">
      <alignment horizontal="center" vertical="center"/>
    </xf>
    <xf numFmtId="0" fontId="34" fillId="0" borderId="49" xfId="0" applyFont="1" applyFill="1" applyBorder="1" applyAlignment="1">
      <alignment vertical="center"/>
    </xf>
    <xf numFmtId="0" fontId="34" fillId="0" borderId="49" xfId="0" applyNumberFormat="1" applyFont="1" applyFill="1" applyBorder="1" applyAlignment="1">
      <alignment horizontal="center" vertical="center"/>
    </xf>
    <xf numFmtId="0" fontId="39" fillId="0" borderId="51" xfId="0" applyFont="1" applyFill="1" applyBorder="1" applyAlignment="1">
      <alignment vertical="center"/>
    </xf>
    <xf numFmtId="14" fontId="1" fillId="0" borderId="0" xfId="0" applyNumberFormat="1" applyFont="1" applyBorder="1" applyAlignment="1">
      <alignment horizontal="center" vertical="center"/>
    </xf>
    <xf numFmtId="0" fontId="1" fillId="0" borderId="0" xfId="0" applyFont="1" applyBorder="1" applyAlignment="1">
      <alignment horizontal="left" vertical="center" wrapText="1"/>
    </xf>
    <xf numFmtId="0" fontId="52" fillId="5" borderId="0" xfId="0" applyFont="1" applyFill="1" applyBorder="1"/>
    <xf numFmtId="0" fontId="52" fillId="5" borderId="0" xfId="0" applyFont="1" applyFill="1" applyBorder="1" applyAlignment="1">
      <alignment horizontal="left" vertical="center" wrapText="1"/>
    </xf>
    <xf numFmtId="0" fontId="1" fillId="4" borderId="0" xfId="1" applyFont="1" applyFill="1"/>
    <xf numFmtId="0" fontId="1" fillId="4" borderId="0" xfId="1" applyFont="1" applyFill="1" applyAlignment="1">
      <alignment horizontal="center"/>
    </xf>
    <xf numFmtId="0" fontId="1" fillId="4" borderId="0" xfId="1" applyFont="1" applyFill="1" applyBorder="1"/>
    <xf numFmtId="0" fontId="1" fillId="4" borderId="0" xfId="1" applyFont="1" applyFill="1" applyBorder="1" applyAlignment="1">
      <alignment horizontal="center"/>
    </xf>
    <xf numFmtId="0" fontId="54" fillId="0" borderId="0" xfId="1" applyFont="1" applyFill="1"/>
    <xf numFmtId="0" fontId="1" fillId="4" borderId="0" xfId="1" applyFont="1" applyFill="1" applyAlignment="1">
      <alignment vertical="center"/>
    </xf>
    <xf numFmtId="0" fontId="56" fillId="0" borderId="54" xfId="5" applyFont="1" applyFill="1" applyBorder="1" applyAlignment="1">
      <alignment horizontal="left"/>
    </xf>
    <xf numFmtId="178" fontId="56" fillId="0" borderId="52" xfId="5" applyNumberFormat="1" applyFont="1" applyFill="1" applyBorder="1" applyAlignment="1">
      <alignment horizontal="center"/>
    </xf>
    <xf numFmtId="178" fontId="56" fillId="0" borderId="52" xfId="5" applyNumberFormat="1" applyFont="1" applyFill="1" applyBorder="1" applyAlignment="1">
      <alignment horizontal="left"/>
    </xf>
    <xf numFmtId="9" fontId="56" fillId="0" borderId="52" xfId="5" applyNumberFormat="1" applyFont="1" applyFill="1" applyBorder="1" applyAlignment="1">
      <alignment horizontal="center"/>
    </xf>
    <xf numFmtId="0" fontId="56" fillId="15" borderId="54" xfId="5" applyFont="1" applyFill="1" applyBorder="1" applyAlignment="1">
      <alignment horizontal="left"/>
    </xf>
    <xf numFmtId="0" fontId="1" fillId="0" borderId="0" xfId="13"/>
    <xf numFmtId="0" fontId="34" fillId="0" borderId="32" xfId="0" applyFont="1" applyFill="1" applyBorder="1" applyAlignment="1">
      <alignment horizontal="center"/>
    </xf>
    <xf numFmtId="0" fontId="0" fillId="0" borderId="52" xfId="0" applyFill="1" applyBorder="1"/>
    <xf numFmtId="0" fontId="28" fillId="0" borderId="32" xfId="0" applyFont="1" applyFill="1" applyBorder="1" applyAlignment="1">
      <alignment vertical="center"/>
    </xf>
    <xf numFmtId="0" fontId="38" fillId="0" borderId="52" xfId="0" applyFont="1" applyFill="1" applyBorder="1" applyAlignment="1">
      <alignment vertical="center"/>
    </xf>
    <xf numFmtId="0" fontId="17" fillId="6" borderId="10" xfId="0" applyNumberFormat="1" applyFont="1" applyFill="1" applyBorder="1" applyAlignment="1">
      <alignment horizontal="center"/>
    </xf>
    <xf numFmtId="0" fontId="1" fillId="0" borderId="58" xfId="0" applyNumberFormat="1" applyFont="1" applyFill="1" applyBorder="1" applyAlignment="1">
      <alignment vertical="center" wrapText="1"/>
    </xf>
    <xf numFmtId="0" fontId="1" fillId="0" borderId="59" xfId="0" applyNumberFormat="1" applyFont="1" applyFill="1" applyBorder="1" applyAlignment="1">
      <alignment vertical="center" wrapText="1"/>
    </xf>
    <xf numFmtId="0" fontId="1" fillId="0" borderId="60" xfId="0" applyNumberFormat="1" applyFont="1" applyFill="1" applyBorder="1" applyAlignment="1">
      <alignment vertical="center" wrapText="1"/>
    </xf>
    <xf numFmtId="0" fontId="1" fillId="0" borderId="61" xfId="0" applyNumberFormat="1" applyFont="1" applyFill="1" applyBorder="1" applyAlignment="1">
      <alignment vertical="center" wrapText="1"/>
    </xf>
    <xf numFmtId="0" fontId="1" fillId="0" borderId="62" xfId="0" applyNumberFormat="1" applyFont="1" applyFill="1" applyBorder="1" applyAlignment="1">
      <alignment vertical="center" wrapText="1"/>
    </xf>
    <xf numFmtId="0" fontId="1" fillId="0" borderId="63" xfId="0" applyNumberFormat="1" applyFont="1" applyFill="1" applyBorder="1" applyAlignment="1">
      <alignment vertical="center" wrapText="1"/>
    </xf>
    <xf numFmtId="0" fontId="1" fillId="0" borderId="62" xfId="0" applyFont="1" applyBorder="1" applyAlignment="1">
      <alignment horizontal="left" vertical="center" wrapText="1"/>
    </xf>
    <xf numFmtId="0" fontId="1" fillId="0" borderId="64" xfId="0" applyFont="1" applyBorder="1" applyAlignment="1">
      <alignment horizontal="left" vertical="center" wrapText="1"/>
    </xf>
    <xf numFmtId="0" fontId="34" fillId="0" borderId="32" xfId="0" applyFont="1" applyFill="1" applyBorder="1" applyAlignment="1">
      <alignment horizontal="center"/>
    </xf>
    <xf numFmtId="49" fontId="0" fillId="0" borderId="32" xfId="0" applyNumberFormat="1" applyFill="1" applyBorder="1" applyAlignment="1">
      <alignment vertical="center"/>
    </xf>
    <xf numFmtId="0" fontId="43" fillId="0" borderId="32" xfId="0" applyFont="1" applyFill="1" applyBorder="1" applyAlignment="1">
      <alignment horizontal="center" vertical="center"/>
    </xf>
    <xf numFmtId="0" fontId="50" fillId="6" borderId="32" xfId="0" applyFont="1" applyFill="1" applyBorder="1" applyAlignment="1">
      <alignment vertical="center"/>
    </xf>
    <xf numFmtId="0" fontId="1" fillId="0" borderId="63" xfId="0" applyFont="1" applyBorder="1" applyAlignment="1">
      <alignment horizontal="left" vertical="center" wrapText="1"/>
    </xf>
    <xf numFmtId="0" fontId="1" fillId="0" borderId="60" xfId="0" applyFont="1" applyBorder="1" applyAlignment="1">
      <alignment horizontal="left" vertical="center"/>
    </xf>
    <xf numFmtId="0" fontId="17" fillId="6" borderId="12" xfId="0" applyNumberFormat="1" applyFont="1" applyFill="1" applyBorder="1" applyAlignment="1">
      <alignment horizontal="center"/>
    </xf>
    <xf numFmtId="0" fontId="51" fillId="0" borderId="57" xfId="0" applyNumberFormat="1" applyFont="1" applyFill="1" applyBorder="1" applyAlignment="1">
      <alignment horizontal="left" vertical="center" wrapText="1"/>
    </xf>
    <xf numFmtId="0" fontId="51" fillId="0" borderId="55" xfId="0" applyNumberFormat="1" applyFont="1" applyFill="1" applyBorder="1" applyAlignment="1">
      <alignment horizontal="left" vertical="center" wrapText="1"/>
    </xf>
    <xf numFmtId="0" fontId="51" fillId="0" borderId="56" xfId="0" applyNumberFormat="1" applyFont="1" applyFill="1" applyBorder="1" applyAlignment="1">
      <alignment horizontal="left" vertical="center" wrapText="1"/>
    </xf>
    <xf numFmtId="0" fontId="17" fillId="6" borderId="16" xfId="0" applyNumberFormat="1" applyFont="1" applyFill="1" applyBorder="1" applyAlignment="1">
      <alignment horizontal="center"/>
    </xf>
    <xf numFmtId="0" fontId="1" fillId="0" borderId="59" xfId="0" applyFont="1" applyBorder="1" applyAlignment="1">
      <alignment horizontal="left" vertical="center" wrapText="1"/>
    </xf>
    <xf numFmtId="0" fontId="1" fillId="0" borderId="60" xfId="0" applyFont="1" applyBorder="1" applyAlignment="1">
      <alignment horizontal="left" vertical="center" wrapText="1"/>
    </xf>
    <xf numFmtId="0" fontId="1" fillId="0" borderId="61" xfId="0" applyNumberFormat="1" applyFont="1" applyFill="1" applyBorder="1" applyAlignment="1">
      <alignment horizontal="left" vertical="center" wrapText="1"/>
    </xf>
    <xf numFmtId="0" fontId="1" fillId="0" borderId="62" xfId="0" applyNumberFormat="1" applyFont="1" applyFill="1" applyBorder="1" applyAlignment="1">
      <alignment horizontal="left" vertical="center" wrapText="1"/>
    </xf>
    <xf numFmtId="0" fontId="1" fillId="0" borderId="63" xfId="0" applyNumberFormat="1" applyFont="1" applyFill="1" applyBorder="1" applyAlignment="1">
      <alignment horizontal="left" vertical="center" wrapText="1"/>
    </xf>
    <xf numFmtId="0" fontId="1" fillId="0" borderId="61" xfId="0" applyFont="1" applyBorder="1" applyAlignment="1">
      <alignment horizontal="left" vertical="center" wrapText="1"/>
    </xf>
    <xf numFmtId="0" fontId="1" fillId="0" borderId="57" xfId="0" applyFont="1" applyBorder="1" applyAlignment="1">
      <alignment horizontal="left" vertical="center" wrapText="1"/>
    </xf>
    <xf numFmtId="0" fontId="56" fillId="0" borderId="52" xfId="5" applyFont="1" applyFill="1" applyBorder="1" applyAlignment="1">
      <alignment horizontal="left"/>
    </xf>
    <xf numFmtId="0" fontId="56" fillId="0" borderId="52" xfId="5" applyFont="1" applyFill="1" applyBorder="1"/>
    <xf numFmtId="1" fontId="56" fillId="0" borderId="52" xfId="5" applyNumberFormat="1" applyFont="1" applyFill="1" applyBorder="1" applyAlignment="1">
      <alignment horizontal="center"/>
    </xf>
    <xf numFmtId="0" fontId="34" fillId="0" borderId="52" xfId="0" applyFont="1" applyFill="1" applyBorder="1" applyAlignment="1">
      <alignment horizontal="center" vertical="center" wrapText="1"/>
    </xf>
    <xf numFmtId="0" fontId="56" fillId="15" borderId="52" xfId="5" applyFont="1" applyFill="1" applyBorder="1" applyAlignment="1">
      <alignment horizontal="left"/>
    </xf>
    <xf numFmtId="0" fontId="56" fillId="15" borderId="52" xfId="5" applyFont="1" applyFill="1" applyBorder="1"/>
    <xf numFmtId="178" fontId="56" fillId="15" borderId="52" xfId="5" applyNumberFormat="1" applyFont="1" applyFill="1" applyBorder="1" applyAlignment="1">
      <alignment horizontal="center"/>
    </xf>
    <xf numFmtId="178" fontId="56" fillId="15" borderId="52" xfId="5" applyNumberFormat="1" applyFont="1" applyFill="1" applyBorder="1" applyAlignment="1">
      <alignment horizontal="left"/>
    </xf>
    <xf numFmtId="9" fontId="56" fillId="15" borderId="52" xfId="5" applyNumberFormat="1" applyFont="1" applyFill="1" applyBorder="1" applyAlignment="1">
      <alignment horizontal="center"/>
    </xf>
    <xf numFmtId="0" fontId="54" fillId="0" borderId="52" xfId="1" applyFont="1" applyFill="1" applyBorder="1"/>
    <xf numFmtId="0" fontId="1" fillId="4" borderId="52" xfId="1" applyFont="1" applyFill="1" applyBorder="1"/>
    <xf numFmtId="0" fontId="57" fillId="4" borderId="52" xfId="1" applyFont="1" applyFill="1" applyBorder="1"/>
    <xf numFmtId="0" fontId="12" fillId="4" borderId="52" xfId="1" applyFont="1" applyFill="1" applyBorder="1" applyAlignment="1">
      <alignment horizontal="center" vertical="center"/>
    </xf>
    <xf numFmtId="0" fontId="12" fillId="4" borderId="52" xfId="1" applyFont="1" applyFill="1" applyBorder="1" applyAlignment="1">
      <alignment horizontal="center" vertical="center" wrapText="1"/>
    </xf>
    <xf numFmtId="1" fontId="12" fillId="4" borderId="52" xfId="1" applyNumberFormat="1" applyFont="1" applyFill="1" applyBorder="1" applyAlignment="1">
      <alignment horizontal="center" vertical="center"/>
    </xf>
    <xf numFmtId="0" fontId="58" fillId="0" borderId="52" xfId="5" applyFont="1" applyFill="1" applyBorder="1"/>
    <xf numFmtId="0" fontId="59" fillId="4" borderId="52" xfId="1" applyFont="1" applyFill="1" applyBorder="1" applyAlignment="1">
      <alignment horizontal="center" vertical="center" wrapText="1"/>
    </xf>
    <xf numFmtId="0" fontId="59" fillId="4" borderId="52" xfId="1" applyFont="1" applyFill="1" applyBorder="1" applyAlignment="1">
      <alignment horizontal="center" vertical="center"/>
    </xf>
    <xf numFmtId="0" fontId="59" fillId="4" borderId="52" xfId="1" applyFont="1" applyFill="1" applyBorder="1" applyAlignment="1">
      <alignment vertical="center"/>
    </xf>
    <xf numFmtId="0" fontId="1" fillId="4" borderId="52" xfId="1" applyFont="1" applyFill="1" applyBorder="1" applyAlignment="1">
      <alignment horizontal="center"/>
    </xf>
    <xf numFmtId="0" fontId="51" fillId="0" borderId="61" xfId="0" applyNumberFormat="1" applyFont="1" applyFill="1" applyBorder="1" applyAlignment="1">
      <alignment horizontal="left" vertical="center" wrapText="1"/>
    </xf>
    <xf numFmtId="0" fontId="51" fillId="0" borderId="62" xfId="0" applyNumberFormat="1" applyFont="1" applyFill="1" applyBorder="1" applyAlignment="1">
      <alignment horizontal="left" vertical="center" wrapText="1"/>
    </xf>
    <xf numFmtId="0" fontId="51" fillId="0" borderId="64" xfId="0" applyNumberFormat="1" applyFont="1" applyFill="1" applyBorder="1" applyAlignment="1">
      <alignment horizontal="left" vertical="center" wrapText="1"/>
    </xf>
    <xf numFmtId="0" fontId="1" fillId="0" borderId="69" xfId="0" applyFont="1" applyBorder="1" applyAlignment="1">
      <alignment horizontal="left" vertical="center" wrapText="1"/>
    </xf>
    <xf numFmtId="0" fontId="1" fillId="0" borderId="70" xfId="0" applyNumberFormat="1" applyFont="1" applyFill="1" applyBorder="1" applyAlignment="1">
      <alignment vertical="center" wrapText="1"/>
    </xf>
    <xf numFmtId="0" fontId="0" fillId="0" borderId="32" xfId="0" applyFill="1" applyBorder="1" applyAlignment="1">
      <alignment horizontal="center" wrapText="1"/>
    </xf>
    <xf numFmtId="0" fontId="0" fillId="0" borderId="32" xfId="0" applyFill="1" applyBorder="1" applyAlignment="1">
      <alignment horizontal="left" wrapText="1"/>
    </xf>
    <xf numFmtId="0" fontId="1" fillId="0" borderId="0" xfId="0" applyFont="1" applyBorder="1" applyAlignment="1">
      <alignment horizontal="center" vertical="center"/>
    </xf>
    <xf numFmtId="0" fontId="50" fillId="6" borderId="32" xfId="0" applyFont="1" applyFill="1" applyBorder="1" applyAlignment="1">
      <alignment horizontal="center" vertical="center"/>
    </xf>
    <xf numFmtId="0" fontId="60" fillId="6" borderId="32" xfId="0" applyFont="1" applyFill="1" applyBorder="1" applyAlignment="1">
      <alignment vertical="center"/>
    </xf>
    <xf numFmtId="49" fontId="50" fillId="6" borderId="32" xfId="0" applyNumberFormat="1" applyFont="1" applyFill="1" applyBorder="1" applyAlignment="1">
      <alignment vertical="center"/>
    </xf>
    <xf numFmtId="49" fontId="50" fillId="6" borderId="32" xfId="0" applyNumberFormat="1" applyFont="1" applyFill="1" applyBorder="1" applyAlignment="1">
      <alignment vertical="center" wrapText="1"/>
    </xf>
    <xf numFmtId="0" fontId="34" fillId="6" borderId="32" xfId="0" applyFont="1" applyFill="1" applyBorder="1" applyAlignment="1">
      <alignment horizontal="center"/>
    </xf>
    <xf numFmtId="0" fontId="61" fillId="6" borderId="32" xfId="0" applyFont="1" applyFill="1" applyBorder="1"/>
    <xf numFmtId="0" fontId="61" fillId="6" borderId="7" xfId="0" applyFont="1" applyFill="1" applyBorder="1" applyAlignment="1">
      <alignment vertical="center"/>
    </xf>
    <xf numFmtId="0" fontId="61" fillId="6" borderId="32" xfId="0" applyFont="1" applyFill="1" applyBorder="1" applyAlignment="1">
      <alignment horizontal="center"/>
    </xf>
    <xf numFmtId="0" fontId="61" fillId="6" borderId="32" xfId="0" applyNumberFormat="1" applyFont="1" applyFill="1" applyBorder="1" applyAlignment="1">
      <alignment horizontal="center"/>
    </xf>
    <xf numFmtId="9" fontId="61" fillId="6" borderId="32" xfId="0" applyNumberFormat="1" applyFont="1" applyFill="1" applyBorder="1" applyAlignment="1">
      <alignment horizontal="center" vertical="center"/>
    </xf>
    <xf numFmtId="0" fontId="61" fillId="6" borderId="32" xfId="0" applyFont="1" applyFill="1" applyBorder="1" applyAlignment="1">
      <alignment horizontal="center" vertical="center"/>
    </xf>
    <xf numFmtId="0" fontId="51" fillId="0" borderId="0" xfId="0" applyNumberFormat="1" applyFont="1" applyFill="1" applyBorder="1" applyAlignment="1">
      <alignment horizontal="left" vertical="center" wrapText="1"/>
    </xf>
    <xf numFmtId="0" fontId="1" fillId="0" borderId="0" xfId="0" applyNumberFormat="1" applyFont="1" applyFill="1" applyBorder="1" applyAlignment="1">
      <alignment vertical="center" wrapText="1"/>
    </xf>
    <xf numFmtId="0" fontId="51" fillId="0" borderId="63" xfId="0" applyNumberFormat="1" applyFont="1" applyFill="1" applyBorder="1" applyAlignment="1">
      <alignment horizontal="left" vertical="center" wrapText="1"/>
    </xf>
    <xf numFmtId="0" fontId="1" fillId="0" borderId="56" xfId="0" applyFont="1" applyBorder="1" applyAlignment="1">
      <alignment horizontal="left" vertical="center" wrapText="1"/>
    </xf>
    <xf numFmtId="0" fontId="34" fillId="6" borderId="32" xfId="0" applyFont="1" applyFill="1" applyBorder="1"/>
    <xf numFmtId="0" fontId="1" fillId="0" borderId="14" xfId="0" applyFont="1" applyBorder="1" applyAlignment="1">
      <alignment horizontal="left" vertical="center" wrapText="1"/>
    </xf>
    <xf numFmtId="0" fontId="1" fillId="0" borderId="15" xfId="0" applyFont="1" applyBorder="1" applyAlignment="1">
      <alignment horizontal="left" vertical="center" wrapText="1"/>
    </xf>
    <xf numFmtId="0" fontId="1" fillId="0" borderId="66" xfId="0" applyNumberFormat="1" applyFont="1" applyFill="1" applyBorder="1" applyAlignment="1">
      <alignment horizontal="center" vertical="center"/>
    </xf>
    <xf numFmtId="0" fontId="1" fillId="0" borderId="67" xfId="0" applyNumberFormat="1" applyFont="1" applyFill="1" applyBorder="1" applyAlignment="1">
      <alignment horizontal="center" vertical="center"/>
    </xf>
    <xf numFmtId="0" fontId="1" fillId="0" borderId="68" xfId="0" applyNumberFormat="1" applyFont="1" applyFill="1" applyBorder="1" applyAlignment="1">
      <alignment horizontal="center" vertical="center"/>
    </xf>
    <xf numFmtId="14" fontId="1" fillId="0" borderId="61" xfId="0" applyNumberFormat="1" applyFont="1" applyFill="1" applyBorder="1" applyAlignment="1">
      <alignment horizontal="center" vertical="center"/>
    </xf>
    <xf numFmtId="14" fontId="1" fillId="0" borderId="62" xfId="0" applyNumberFormat="1" applyFont="1" applyFill="1" applyBorder="1" applyAlignment="1">
      <alignment horizontal="center" vertical="center"/>
    </xf>
    <xf numFmtId="14" fontId="1" fillId="0" borderId="63" xfId="0" applyNumberFormat="1" applyFont="1" applyFill="1" applyBorder="1" applyAlignment="1">
      <alignment horizontal="center" vertical="center"/>
    </xf>
    <xf numFmtId="0" fontId="17" fillId="6" borderId="10" xfId="0" applyNumberFormat="1" applyFont="1" applyFill="1" applyBorder="1" applyAlignment="1">
      <alignment horizontal="center" vertical="center"/>
    </xf>
    <xf numFmtId="0" fontId="17" fillId="6" borderId="53" xfId="0" applyNumberFormat="1" applyFont="1" applyFill="1" applyBorder="1" applyAlignment="1">
      <alignment horizontal="center" vertical="center"/>
    </xf>
    <xf numFmtId="14" fontId="17" fillId="6" borderId="10" xfId="0" applyNumberFormat="1" applyFont="1" applyFill="1" applyBorder="1" applyAlignment="1">
      <alignment horizontal="center" vertical="center"/>
    </xf>
    <xf numFmtId="14" fontId="17" fillId="6" borderId="53" xfId="0" applyNumberFormat="1" applyFont="1" applyFill="1" applyBorder="1" applyAlignment="1">
      <alignment horizontal="center" vertical="center"/>
    </xf>
    <xf numFmtId="0" fontId="17" fillId="6" borderId="14" xfId="0" applyNumberFormat="1" applyFont="1" applyFill="1" applyBorder="1" applyAlignment="1">
      <alignment horizontal="left" vertical="center"/>
    </xf>
    <xf numFmtId="0" fontId="17" fillId="6" borderId="15" xfId="0" applyNumberFormat="1" applyFont="1" applyFill="1" applyBorder="1" applyAlignment="1">
      <alignment horizontal="left" vertical="center"/>
    </xf>
    <xf numFmtId="0" fontId="4" fillId="2" borderId="0" xfId="0" applyFont="1" applyFill="1" applyBorder="1" applyAlignment="1">
      <alignment horizontal="center" vertical="center"/>
    </xf>
    <xf numFmtId="0" fontId="7" fillId="0" borderId="0" xfId="0" applyFont="1" applyBorder="1" applyAlignment="1">
      <alignment horizontal="center" vertical="center"/>
    </xf>
    <xf numFmtId="0" fontId="1" fillId="0" borderId="0" xfId="0" applyFont="1" applyBorder="1" applyAlignment="1">
      <alignment horizontal="center" vertical="center"/>
    </xf>
    <xf numFmtId="0" fontId="9" fillId="3" borderId="6" xfId="0" applyFont="1" applyFill="1" applyBorder="1" applyAlignment="1">
      <alignment horizontal="center" vertical="center"/>
    </xf>
    <xf numFmtId="0" fontId="10" fillId="0" borderId="8" xfId="0" applyFont="1" applyBorder="1" applyAlignment="1">
      <alignment horizontal="center" vertical="center"/>
    </xf>
    <xf numFmtId="0" fontId="10" fillId="0" borderId="9" xfId="0" applyFont="1" applyBorder="1" applyAlignment="1">
      <alignment horizontal="center" vertical="center"/>
    </xf>
    <xf numFmtId="0" fontId="10" fillId="0" borderId="34" xfId="0" applyFont="1" applyBorder="1" applyAlignment="1">
      <alignment horizontal="center" vertical="center"/>
    </xf>
    <xf numFmtId="0" fontId="17" fillId="6" borderId="16" xfId="0" applyNumberFormat="1" applyFont="1" applyFill="1" applyBorder="1" applyAlignment="1">
      <alignment horizontal="center" vertical="center"/>
    </xf>
    <xf numFmtId="0" fontId="17" fillId="6" borderId="18" xfId="0" applyNumberFormat="1" applyFont="1" applyFill="1" applyBorder="1" applyAlignment="1">
      <alignment horizontal="center" vertical="center"/>
    </xf>
    <xf numFmtId="14" fontId="1" fillId="0" borderId="10" xfId="0" applyNumberFormat="1" applyFont="1" applyBorder="1" applyAlignment="1">
      <alignment horizontal="center" vertical="center"/>
    </xf>
    <xf numFmtId="14" fontId="1" fillId="0" borderId="71" xfId="0" applyNumberFormat="1" applyFont="1" applyBorder="1" applyAlignment="1">
      <alignment horizontal="center" vertical="center"/>
    </xf>
    <xf numFmtId="0" fontId="1" fillId="0" borderId="10" xfId="0" applyFont="1" applyBorder="1" applyAlignment="1">
      <alignment horizontal="center" vertical="center"/>
    </xf>
    <xf numFmtId="0" fontId="1" fillId="0" borderId="71" xfId="0" applyFont="1" applyBorder="1" applyAlignment="1">
      <alignment horizontal="center" vertical="center"/>
    </xf>
    <xf numFmtId="0" fontId="1" fillId="0" borderId="61" xfId="0" applyNumberFormat="1" applyFont="1" applyBorder="1" applyAlignment="1">
      <alignment horizontal="center" vertical="center"/>
    </xf>
    <xf numFmtId="0" fontId="1" fillId="0" borderId="62" xfId="0" applyNumberFormat="1" applyFont="1" applyBorder="1" applyAlignment="1">
      <alignment horizontal="center" vertical="center"/>
    </xf>
    <xf numFmtId="0" fontId="1" fillId="0" borderId="63" xfId="0" applyNumberFormat="1" applyFont="1" applyBorder="1" applyAlignment="1">
      <alignment horizontal="center" vertical="center"/>
    </xf>
    <xf numFmtId="14" fontId="1" fillId="0" borderId="61" xfId="0" applyNumberFormat="1" applyFont="1" applyBorder="1" applyAlignment="1">
      <alignment horizontal="center" vertical="center"/>
    </xf>
    <xf numFmtId="14" fontId="1" fillId="0" borderId="62" xfId="0" applyNumberFormat="1" applyFont="1" applyBorder="1" applyAlignment="1">
      <alignment horizontal="center" vertical="center"/>
    </xf>
    <xf numFmtId="14" fontId="1" fillId="0" borderId="63" xfId="0" applyNumberFormat="1" applyFont="1" applyBorder="1" applyAlignment="1">
      <alignment horizontal="center" vertical="center"/>
    </xf>
    <xf numFmtId="14" fontId="1" fillId="0" borderId="66" xfId="0" applyNumberFormat="1" applyFont="1" applyBorder="1" applyAlignment="1">
      <alignment horizontal="center" vertical="center"/>
    </xf>
    <xf numFmtId="14" fontId="1" fillId="0" borderId="67" xfId="0" applyNumberFormat="1" applyFont="1" applyBorder="1" applyAlignment="1">
      <alignment horizontal="center" vertical="center"/>
    </xf>
    <xf numFmtId="14" fontId="1" fillId="0" borderId="68" xfId="0" applyNumberFormat="1" applyFont="1" applyBorder="1" applyAlignment="1">
      <alignment horizontal="center" vertical="center"/>
    </xf>
    <xf numFmtId="0" fontId="1" fillId="0" borderId="53" xfId="0" applyFont="1" applyBorder="1" applyAlignment="1">
      <alignment horizontal="center" vertical="center"/>
    </xf>
    <xf numFmtId="14" fontId="1" fillId="0" borderId="58" xfId="0" applyNumberFormat="1" applyFont="1" applyBorder="1" applyAlignment="1">
      <alignment horizontal="center" vertical="center"/>
    </xf>
    <xf numFmtId="14" fontId="1" fillId="0" borderId="72" xfId="0" applyNumberFormat="1" applyFont="1" applyBorder="1" applyAlignment="1">
      <alignment horizontal="center" vertical="center"/>
    </xf>
    <xf numFmtId="14" fontId="1" fillId="0" borderId="60" xfId="0" applyNumberFormat="1" applyFont="1" applyBorder="1" applyAlignment="1">
      <alignment horizontal="center" vertical="center"/>
    </xf>
    <xf numFmtId="0" fontId="19" fillId="0" borderId="30" xfId="0" applyFont="1" applyBorder="1" applyAlignment="1">
      <alignment horizontal="center" vertical="center"/>
    </xf>
    <xf numFmtId="0" fontId="19" fillId="0" borderId="6" xfId="0" applyFont="1" applyBorder="1" applyAlignment="1">
      <alignment horizontal="center" vertical="center"/>
    </xf>
    <xf numFmtId="0" fontId="19" fillId="0" borderId="65" xfId="0" applyFont="1" applyBorder="1" applyAlignment="1">
      <alignment horizontal="center" vertical="center"/>
    </xf>
    <xf numFmtId="0" fontId="19" fillId="6" borderId="7" xfId="0" applyFont="1" applyFill="1" applyBorder="1" applyAlignment="1">
      <alignment horizontal="center" vertical="center"/>
    </xf>
    <xf numFmtId="0" fontId="19" fillId="0" borderId="7" xfId="0" applyFont="1" applyBorder="1" applyAlignment="1">
      <alignment horizontal="center" vertical="center"/>
    </xf>
    <xf numFmtId="0" fontId="19" fillId="8" borderId="7" xfId="0" applyFont="1" applyFill="1" applyBorder="1" applyAlignment="1">
      <alignment horizontal="center" vertical="center"/>
    </xf>
    <xf numFmtId="0" fontId="19" fillId="0" borderId="7" xfId="0" applyFont="1" applyBorder="1" applyAlignment="1">
      <alignment horizontal="center" vertical="center" wrapText="1"/>
    </xf>
    <xf numFmtId="0" fontId="0" fillId="0" borderId="34" xfId="0" applyBorder="1" applyAlignment="1">
      <alignment horizontal="center" vertical="center"/>
    </xf>
    <xf numFmtId="0" fontId="0" fillId="0" borderId="9" xfId="0" applyBorder="1" applyAlignment="1">
      <alignment horizontal="center" vertical="center"/>
    </xf>
    <xf numFmtId="0" fontId="34" fillId="0" borderId="46" xfId="0" applyFont="1" applyFill="1" applyBorder="1" applyAlignment="1">
      <alignment horizontal="center" vertical="center"/>
    </xf>
    <xf numFmtId="0" fontId="34" fillId="0" borderId="43" xfId="0" applyFont="1" applyFill="1" applyBorder="1" applyAlignment="1">
      <alignment horizontal="center" vertical="center"/>
    </xf>
    <xf numFmtId="0" fontId="34" fillId="0" borderId="47" xfId="0" applyFont="1" applyFill="1" applyBorder="1" applyAlignment="1">
      <alignment horizontal="center" vertical="center"/>
    </xf>
    <xf numFmtId="0" fontId="34" fillId="0" borderId="29" xfId="0" applyFont="1" applyFill="1" applyBorder="1" applyAlignment="1">
      <alignment horizontal="center" vertical="center"/>
    </xf>
    <xf numFmtId="0" fontId="34" fillId="0" borderId="0" xfId="0" applyFont="1" applyFill="1" applyBorder="1" applyAlignment="1">
      <alignment horizontal="center" vertical="center"/>
    </xf>
    <xf numFmtId="0" fontId="34" fillId="0" borderId="33" xfId="0" applyFont="1" applyFill="1" applyBorder="1" applyAlignment="1">
      <alignment horizontal="center" vertical="center"/>
    </xf>
    <xf numFmtId="0" fontId="34" fillId="0" borderId="30" xfId="0" applyFont="1" applyFill="1" applyBorder="1" applyAlignment="1">
      <alignment horizontal="center" vertical="center"/>
    </xf>
    <xf numFmtId="0" fontId="34" fillId="0" borderId="50" xfId="0" applyFont="1" applyFill="1" applyBorder="1" applyAlignment="1">
      <alignment horizontal="center" vertical="center"/>
    </xf>
    <xf numFmtId="0" fontId="34" fillId="0" borderId="31" xfId="0" applyFont="1" applyFill="1" applyBorder="1" applyAlignment="1">
      <alignment horizontal="center" vertical="center"/>
    </xf>
    <xf numFmtId="0" fontId="34" fillId="0" borderId="45" xfId="0" applyFont="1" applyFill="1" applyBorder="1" applyAlignment="1">
      <alignment horizontal="center" vertical="center"/>
    </xf>
    <xf numFmtId="0" fontId="34" fillId="0" borderId="28" xfId="0" applyFont="1" applyFill="1" applyBorder="1" applyAlignment="1">
      <alignment horizontal="center" vertical="center"/>
    </xf>
    <xf numFmtId="0" fontId="19" fillId="8" borderId="25" xfId="0" applyFont="1" applyFill="1" applyBorder="1" applyAlignment="1">
      <alignment horizontal="center" vertical="center" wrapText="1"/>
    </xf>
    <xf numFmtId="0" fontId="19" fillId="8" borderId="27" xfId="0" applyFont="1" applyFill="1" applyBorder="1" applyAlignment="1">
      <alignment horizontal="center" vertical="center" wrapText="1"/>
    </xf>
    <xf numFmtId="0" fontId="19" fillId="10" borderId="25" xfId="0" applyNumberFormat="1" applyFont="1" applyFill="1" applyBorder="1" applyAlignment="1">
      <alignment horizontal="center" vertical="center" wrapText="1"/>
    </xf>
    <xf numFmtId="0" fontId="19" fillId="10" borderId="27" xfId="0" applyNumberFormat="1" applyFont="1" applyFill="1" applyBorder="1" applyAlignment="1">
      <alignment horizontal="center" vertical="center" wrapText="1"/>
    </xf>
    <xf numFmtId="0" fontId="0" fillId="0" borderId="32" xfId="0" applyBorder="1" applyAlignment="1">
      <alignment horizontal="center" vertical="center"/>
    </xf>
    <xf numFmtId="9" fontId="23" fillId="0" borderId="25" xfId="0" applyNumberFormat="1" applyFont="1" applyBorder="1" applyAlignment="1">
      <alignment horizontal="center" vertical="center" wrapText="1"/>
    </xf>
    <xf numFmtId="9" fontId="23" fillId="0" borderId="27" xfId="0" applyNumberFormat="1" applyFont="1" applyBorder="1" applyAlignment="1">
      <alignment horizontal="center" vertical="center" wrapText="1"/>
    </xf>
    <xf numFmtId="0" fontId="19" fillId="10" borderId="25" xfId="0" applyFont="1" applyFill="1" applyBorder="1" applyAlignment="1">
      <alignment horizontal="center" vertical="center" wrapText="1"/>
    </xf>
    <xf numFmtId="0" fontId="19" fillId="10" borderId="27" xfId="0" applyFont="1" applyFill="1" applyBorder="1" applyAlignment="1">
      <alignment horizontal="center" vertical="center" wrapText="1"/>
    </xf>
    <xf numFmtId="0" fontId="19" fillId="10" borderId="45" xfId="0" applyFont="1" applyFill="1" applyBorder="1" applyAlignment="1">
      <alignment horizontal="center" vertical="center" wrapText="1"/>
    </xf>
    <xf numFmtId="0" fontId="19" fillId="10" borderId="49" xfId="0" applyFont="1" applyFill="1" applyBorder="1" applyAlignment="1">
      <alignment horizontal="center" vertical="center" wrapText="1"/>
    </xf>
    <xf numFmtId="0" fontId="19" fillId="8" borderId="25" xfId="0" applyFont="1" applyFill="1" applyBorder="1" applyAlignment="1">
      <alignment horizontal="center" vertical="center"/>
    </xf>
    <xf numFmtId="0" fontId="19" fillId="8" borderId="27" xfId="0" applyFont="1" applyFill="1" applyBorder="1" applyAlignment="1">
      <alignment horizontal="center" vertical="center"/>
    </xf>
    <xf numFmtId="0" fontId="19" fillId="8" borderId="28" xfId="0" applyFont="1" applyFill="1" applyBorder="1" applyAlignment="1">
      <alignment horizontal="center" vertical="center"/>
    </xf>
    <xf numFmtId="0" fontId="19" fillId="8" borderId="0" xfId="0" applyFont="1" applyFill="1" applyBorder="1" applyAlignment="1">
      <alignment horizontal="center" vertical="center" wrapText="1"/>
    </xf>
    <xf numFmtId="0" fontId="19" fillId="8" borderId="33" xfId="0" applyFont="1" applyFill="1" applyBorder="1" applyAlignment="1">
      <alignment horizontal="center" vertical="center" wrapText="1"/>
    </xf>
    <xf numFmtId="0" fontId="19" fillId="8" borderId="6" xfId="0" applyFont="1" applyFill="1" applyBorder="1" applyAlignment="1">
      <alignment horizontal="center" vertical="center" wrapText="1"/>
    </xf>
    <xf numFmtId="0" fontId="19" fillId="8" borderId="31" xfId="0" applyFont="1" applyFill="1" applyBorder="1" applyAlignment="1">
      <alignment horizontal="center" vertical="center" wrapText="1"/>
    </xf>
    <xf numFmtId="0" fontId="19" fillId="12" borderId="28" xfId="0" applyNumberFormat="1" applyFont="1" applyFill="1" applyBorder="1" applyAlignment="1">
      <alignment horizontal="center" vertical="center"/>
    </xf>
    <xf numFmtId="0" fontId="19" fillId="12" borderId="27" xfId="0" applyNumberFormat="1" applyFont="1" applyFill="1" applyBorder="1" applyAlignment="1">
      <alignment horizontal="center" vertical="center"/>
    </xf>
    <xf numFmtId="0" fontId="19" fillId="12" borderId="28" xfId="0" applyFont="1" applyFill="1" applyBorder="1" applyAlignment="1">
      <alignment horizontal="center" vertical="center"/>
    </xf>
    <xf numFmtId="0" fontId="19" fillId="12" borderId="27" xfId="0" applyFont="1" applyFill="1" applyBorder="1" applyAlignment="1">
      <alignment horizontal="center" vertical="center"/>
    </xf>
    <xf numFmtId="0" fontId="25" fillId="0" borderId="32" xfId="0" applyFont="1" applyBorder="1" applyAlignment="1">
      <alignment vertical="center" wrapText="1"/>
    </xf>
    <xf numFmtId="0" fontId="19" fillId="12" borderId="45" xfId="0" applyFont="1" applyFill="1" applyBorder="1" applyAlignment="1">
      <alignment horizontal="center" vertical="center"/>
    </xf>
    <xf numFmtId="0" fontId="19" fillId="12" borderId="49" xfId="0" applyFont="1" applyFill="1" applyBorder="1" applyAlignment="1">
      <alignment horizontal="center" vertical="center"/>
    </xf>
    <xf numFmtId="0" fontId="19" fillId="12" borderId="46" xfId="0" applyFont="1" applyFill="1" applyBorder="1" applyAlignment="1">
      <alignment horizontal="center" vertical="center"/>
    </xf>
    <xf numFmtId="0" fontId="19" fillId="12" borderId="43" xfId="0" applyFont="1" applyFill="1" applyBorder="1" applyAlignment="1">
      <alignment horizontal="center" vertical="center"/>
    </xf>
    <xf numFmtId="0" fontId="19" fillId="12" borderId="47" xfId="0" applyFont="1" applyFill="1" applyBorder="1" applyAlignment="1">
      <alignment horizontal="center" vertical="center"/>
    </xf>
    <xf numFmtId="0" fontId="19" fillId="12" borderId="30" xfId="0" applyFont="1" applyFill="1" applyBorder="1" applyAlignment="1">
      <alignment horizontal="center" vertical="center"/>
    </xf>
    <xf numFmtId="0" fontId="19" fillId="12" borderId="6" xfId="0" applyFont="1" applyFill="1" applyBorder="1" applyAlignment="1">
      <alignment horizontal="center" vertical="center"/>
    </xf>
    <xf numFmtId="0" fontId="19" fillId="12" borderId="31" xfId="0" applyFont="1" applyFill="1" applyBorder="1" applyAlignment="1">
      <alignment horizontal="center" vertical="center"/>
    </xf>
    <xf numFmtId="0" fontId="19" fillId="12" borderId="29" xfId="0" applyFont="1" applyFill="1" applyBorder="1" applyAlignment="1">
      <alignment horizontal="center" vertical="center"/>
    </xf>
    <xf numFmtId="0" fontId="19" fillId="12" borderId="0" xfId="0" applyFont="1" applyFill="1" applyBorder="1" applyAlignment="1">
      <alignment horizontal="center" vertical="center"/>
    </xf>
    <xf numFmtId="0" fontId="34" fillId="0" borderId="34" xfId="0" applyFont="1" applyFill="1" applyBorder="1" applyAlignment="1">
      <alignment horizontal="center" vertical="center"/>
    </xf>
    <xf numFmtId="0" fontId="34" fillId="0" borderId="26" xfId="0" applyFont="1" applyFill="1" applyBorder="1" applyAlignment="1">
      <alignment horizontal="center" vertical="center"/>
    </xf>
    <xf numFmtId="0" fontId="34" fillId="0" borderId="9" xfId="0" applyFont="1" applyFill="1" applyBorder="1" applyAlignment="1">
      <alignment horizontal="center" vertical="center"/>
    </xf>
    <xf numFmtId="0" fontId="34" fillId="0" borderId="26" xfId="0" applyFont="1" applyFill="1" applyBorder="1" applyAlignment="1">
      <alignment horizontal="center"/>
    </xf>
    <xf numFmtId="0" fontId="34" fillId="0" borderId="9" xfId="0" applyFont="1" applyFill="1" applyBorder="1" applyAlignment="1">
      <alignment horizontal="center"/>
    </xf>
    <xf numFmtId="0" fontId="34" fillId="0" borderId="32" xfId="0" applyFont="1" applyFill="1" applyBorder="1" applyAlignment="1">
      <alignment horizontal="center"/>
    </xf>
    <xf numFmtId="0" fontId="34" fillId="0" borderId="49" xfId="0" applyFont="1" applyFill="1" applyBorder="1" applyAlignment="1">
      <alignment horizontal="center" vertical="center"/>
    </xf>
    <xf numFmtId="0" fontId="34" fillId="0" borderId="27" xfId="0" applyFont="1" applyFill="1" applyBorder="1" applyAlignment="1">
      <alignment horizontal="center" vertical="center"/>
    </xf>
    <xf numFmtId="0" fontId="25" fillId="0" borderId="34" xfId="0" applyFont="1" applyBorder="1" applyAlignment="1">
      <alignment vertical="center" wrapText="1"/>
    </xf>
    <xf numFmtId="0" fontId="25" fillId="0" borderId="26" xfId="0" applyFont="1" applyBorder="1" applyAlignment="1">
      <alignment vertical="center"/>
    </xf>
    <xf numFmtId="0" fontId="25" fillId="0" borderId="9" xfId="0" applyFont="1" applyBorder="1" applyAlignment="1">
      <alignment vertical="center"/>
    </xf>
    <xf numFmtId="0" fontId="19" fillId="7" borderId="34" xfId="0" applyFont="1" applyFill="1" applyBorder="1" applyAlignment="1">
      <alignment horizontal="center" vertical="center"/>
    </xf>
    <xf numFmtId="0" fontId="19" fillId="7" borderId="26" xfId="0" applyFont="1" applyFill="1" applyBorder="1" applyAlignment="1">
      <alignment horizontal="center" vertical="center"/>
    </xf>
    <xf numFmtId="0" fontId="19" fillId="7" borderId="9" xfId="0" applyFont="1" applyFill="1" applyBorder="1" applyAlignment="1">
      <alignment horizontal="center" vertical="center"/>
    </xf>
    <xf numFmtId="0" fontId="0" fillId="0" borderId="34" xfId="0" applyFill="1" applyBorder="1" applyAlignment="1">
      <alignment horizontal="left" vertical="center" wrapText="1"/>
    </xf>
    <xf numFmtId="0" fontId="0" fillId="0" borderId="26" xfId="0" applyFill="1" applyBorder="1" applyAlignment="1">
      <alignment horizontal="left" vertical="center" wrapText="1"/>
    </xf>
    <xf numFmtId="0" fontId="0" fillId="0" borderId="9" xfId="0" applyFill="1" applyBorder="1" applyAlignment="1">
      <alignment horizontal="left" vertical="center" wrapText="1"/>
    </xf>
    <xf numFmtId="0" fontId="0" fillId="0" borderId="25" xfId="0" applyBorder="1" applyAlignment="1">
      <alignment horizontal="center" vertical="center"/>
    </xf>
    <xf numFmtId="0" fontId="0" fillId="0" borderId="28" xfId="0" applyBorder="1" applyAlignment="1">
      <alignment horizontal="center" vertical="center"/>
    </xf>
    <xf numFmtId="0" fontId="0" fillId="0" borderId="25" xfId="0" applyFill="1" applyBorder="1" applyAlignment="1">
      <alignment horizontal="left" vertical="center" wrapText="1"/>
    </xf>
    <xf numFmtId="0" fontId="0" fillId="0" borderId="28" xfId="0" applyFill="1" applyBorder="1" applyAlignment="1">
      <alignment horizontal="left" vertical="center" wrapText="1"/>
    </xf>
    <xf numFmtId="0" fontId="0" fillId="0" borderId="45" xfId="0" applyFill="1" applyBorder="1" applyAlignment="1">
      <alignment horizontal="center" vertical="center"/>
    </xf>
    <xf numFmtId="0" fontId="0" fillId="0" borderId="28" xfId="0" applyFill="1" applyBorder="1" applyAlignment="1">
      <alignment horizontal="center" vertical="center"/>
    </xf>
    <xf numFmtId="0" fontId="0" fillId="0" borderId="45" xfId="0" applyFill="1" applyBorder="1" applyAlignment="1">
      <alignment horizontal="left" vertical="center"/>
    </xf>
    <xf numFmtId="0" fontId="0" fillId="0" borderId="28" xfId="0" applyFill="1" applyBorder="1" applyAlignment="1">
      <alignment horizontal="left" vertical="center"/>
    </xf>
    <xf numFmtId="0" fontId="0" fillId="0" borderId="27" xfId="0" applyFill="1" applyBorder="1" applyAlignment="1">
      <alignment horizontal="center" vertical="center"/>
    </xf>
    <xf numFmtId="0" fontId="0" fillId="0" borderId="27" xfId="0" applyFill="1" applyBorder="1" applyAlignment="1">
      <alignment horizontal="left" vertical="center"/>
    </xf>
    <xf numFmtId="1" fontId="56" fillId="0" borderId="52" xfId="5" applyNumberFormat="1" applyFont="1" applyFill="1" applyBorder="1" applyAlignment="1">
      <alignment horizontal="center" vertical="center"/>
    </xf>
    <xf numFmtId="0" fontId="53" fillId="4" borderId="32" xfId="1" applyFont="1" applyFill="1" applyBorder="1" applyAlignment="1">
      <alignment horizontal="center"/>
    </xf>
    <xf numFmtId="0" fontId="1" fillId="4" borderId="32" xfId="1" applyFont="1" applyFill="1" applyBorder="1" applyAlignment="1">
      <alignment horizontal="center"/>
    </xf>
    <xf numFmtId="0" fontId="55" fillId="4" borderId="32" xfId="1" applyFont="1" applyFill="1" applyBorder="1" applyAlignment="1">
      <alignment horizontal="center" vertical="center" wrapText="1"/>
    </xf>
  </cellXfs>
  <cellStyles count="14">
    <cellStyle name="Norm੎੎" xfId="1"/>
    <cellStyle name="Norm੎੎ 2 2" xfId="9"/>
    <cellStyle name="Normal 2" xfId="3"/>
    <cellStyle name="Normal 2 2" xfId="7"/>
    <cellStyle name="Normal 3" xfId="5"/>
    <cellStyle name="Normal 3 2 2" xfId="10"/>
    <cellStyle name="Normal 4" xfId="8"/>
    <cellStyle name="常规" xfId="0" builtinId="0"/>
    <cellStyle name="常规 2" xfId="2"/>
    <cellStyle name="常规 2 2" xfId="12"/>
    <cellStyle name="常规 23" xfId="4"/>
    <cellStyle name="常规 3" xfId="6"/>
    <cellStyle name="常规 4" xfId="11"/>
    <cellStyle name="常规 5" xfId="13"/>
  </cellStyles>
  <dxfs count="0"/>
  <tableStyles count="0" defaultTableStyle="TableStyleMedium2" defaultPivotStyle="PivotStyleLight16"/>
  <colors>
    <mruColors>
      <color rgb="FF6699FF"/>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3.jpeg"/></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5.png"/></Relationships>
</file>

<file path=xl/drawings/_rels/drawing5.xml.rels><?xml version="1.0" encoding="UTF-8" standalone="yes"?>
<Relationships xmlns="http://schemas.openxmlformats.org/package/2006/relationships"><Relationship Id="rId1" Type="http://schemas.openxmlformats.org/officeDocument/2006/relationships/image" Target="../media/image6.png"/></Relationships>
</file>

<file path=xl/drawings/drawing1.xml><?xml version="1.0" encoding="utf-8"?>
<xdr:wsDr xmlns:xdr="http://schemas.openxmlformats.org/drawingml/2006/spreadsheetDrawing" xmlns:a="http://schemas.openxmlformats.org/drawingml/2006/main">
  <xdr:twoCellAnchor editAs="oneCell">
    <xdr:from>
      <xdr:col>2</xdr:col>
      <xdr:colOff>152402</xdr:colOff>
      <xdr:row>1</xdr:row>
      <xdr:rowOff>47626</xdr:rowOff>
    </xdr:from>
    <xdr:to>
      <xdr:col>4</xdr:col>
      <xdr:colOff>215901</xdr:colOff>
      <xdr:row>2</xdr:row>
      <xdr:rowOff>160276</xdr:rowOff>
    </xdr:to>
    <xdr:pic>
      <xdr:nvPicPr>
        <xdr:cNvPr id="4" name="Picture 6" descr="SBOM_Logo"/>
        <xdr:cNvPicPr>
          <a:picLocks noChangeArrowheads="1"/>
        </xdr:cNvPicPr>
      </xdr:nvPicPr>
      <xdr:blipFill>
        <a:blip xmlns:r="http://schemas.openxmlformats.org/officeDocument/2006/relationships" r:embed="rId1" cstate="email">
          <a:duotone>
            <a:prstClr val="black"/>
            <a:schemeClr val="accent1">
              <a:tint val="45000"/>
              <a:satMod val="400000"/>
            </a:schemeClr>
          </a:duotone>
        </a:blip>
        <a:srcRect/>
        <a:stretch>
          <a:fillRect/>
        </a:stretch>
      </xdr:blipFill>
      <xdr:spPr bwMode="auto">
        <a:xfrm>
          <a:off x="561977" y="247651"/>
          <a:ext cx="1987549" cy="1008000"/>
        </a:xfrm>
        <a:prstGeom prst="rect">
          <a:avLst/>
        </a:prstGeom>
        <a:noFill/>
        <a:ln w="9525">
          <a:noFill/>
          <a:miter lim="800000"/>
          <a:headEnd/>
          <a:tailEnd/>
        </a:ln>
      </xdr:spPr>
    </xdr:pic>
    <xdr:clientData/>
  </xdr:twoCellAnchor>
  <xdr:twoCellAnchor editAs="oneCell">
    <xdr:from>
      <xdr:col>2</xdr:col>
      <xdr:colOff>0</xdr:colOff>
      <xdr:row>6</xdr:row>
      <xdr:rowOff>0</xdr:rowOff>
    </xdr:from>
    <xdr:to>
      <xdr:col>5</xdr:col>
      <xdr:colOff>955040</xdr:colOff>
      <xdr:row>21</xdr:row>
      <xdr:rowOff>163293</xdr:rowOff>
    </xdr:to>
    <xdr:pic>
      <xdr:nvPicPr>
        <xdr:cNvPr id="5" name="图片 4"/>
        <xdr:cNvPicPr>
          <a:picLocks noChangeAspect="1"/>
        </xdr:cNvPicPr>
      </xdr:nvPicPr>
      <xdr:blipFill>
        <a:blip xmlns:r="http://schemas.openxmlformats.org/officeDocument/2006/relationships" r:embed="rId2"/>
        <a:stretch>
          <a:fillRect/>
        </a:stretch>
      </xdr:blipFill>
      <xdr:spPr>
        <a:xfrm>
          <a:off x="419100" y="2217420"/>
          <a:ext cx="4244340" cy="324939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406400</xdr:colOff>
      <xdr:row>3</xdr:row>
      <xdr:rowOff>22579</xdr:rowOff>
    </xdr:from>
    <xdr:to>
      <xdr:col>10</xdr:col>
      <xdr:colOff>6954</xdr:colOff>
      <xdr:row>27</xdr:row>
      <xdr:rowOff>60679</xdr:rowOff>
    </xdr:to>
    <xdr:pic>
      <xdr:nvPicPr>
        <xdr:cNvPr id="2" name="Picture 67"/>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06400" y="572912"/>
          <a:ext cx="12491054" cy="4440767"/>
        </a:xfrm>
        <a:prstGeom prst="rect">
          <a:avLst/>
        </a:prstGeom>
      </xdr:spPr>
    </xdr:pic>
    <xdr:clientData/>
  </xdr:twoCellAnchor>
  <xdr:twoCellAnchor>
    <xdr:from>
      <xdr:col>0</xdr:col>
      <xdr:colOff>764963</xdr:colOff>
      <xdr:row>2</xdr:row>
      <xdr:rowOff>46567</xdr:rowOff>
    </xdr:from>
    <xdr:to>
      <xdr:col>0</xdr:col>
      <xdr:colOff>1169670</xdr:colOff>
      <xdr:row>4</xdr:row>
      <xdr:rowOff>7621</xdr:rowOff>
    </xdr:to>
    <xdr:sp macro="" textlink="">
      <xdr:nvSpPr>
        <xdr:cNvPr id="3" name="Oval Callout 2"/>
        <xdr:cNvSpPr/>
      </xdr:nvSpPr>
      <xdr:spPr>
        <a:xfrm>
          <a:off x="764963" y="414867"/>
          <a:ext cx="404707" cy="329354"/>
        </a:xfrm>
        <a:prstGeom prst="wedgeEllipseCallout">
          <a:avLst>
            <a:gd name="adj1" fmla="val -52206"/>
            <a:gd name="adj2" fmla="val 88816"/>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sz="1100" b="1">
              <a:solidFill>
                <a:sysClr val="windowText" lastClr="000000"/>
              </a:solidFill>
            </a:rPr>
            <a:t>1</a:t>
          </a:r>
        </a:p>
      </xdr:txBody>
    </xdr:sp>
    <xdr:clientData/>
  </xdr:twoCellAnchor>
  <xdr:twoCellAnchor>
    <xdr:from>
      <xdr:col>0</xdr:col>
      <xdr:colOff>1530350</xdr:colOff>
      <xdr:row>2</xdr:row>
      <xdr:rowOff>165524</xdr:rowOff>
    </xdr:from>
    <xdr:to>
      <xdr:col>1</xdr:col>
      <xdr:colOff>290407</xdr:colOff>
      <xdr:row>4</xdr:row>
      <xdr:rowOff>126577</xdr:rowOff>
    </xdr:to>
    <xdr:sp macro="" textlink="">
      <xdr:nvSpPr>
        <xdr:cNvPr id="4" name="Oval Callout 3"/>
        <xdr:cNvSpPr/>
      </xdr:nvSpPr>
      <xdr:spPr>
        <a:xfrm>
          <a:off x="1530350" y="533824"/>
          <a:ext cx="309457" cy="329353"/>
        </a:xfrm>
        <a:prstGeom prst="wedgeEllipseCallout">
          <a:avLst>
            <a:gd name="adj1" fmla="val -11392"/>
            <a:gd name="adj2" fmla="val 93479"/>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sz="1100" b="1">
              <a:solidFill>
                <a:sysClr val="windowText" lastClr="000000"/>
              </a:solidFill>
            </a:rPr>
            <a:t>2</a:t>
          </a:r>
        </a:p>
      </xdr:txBody>
    </xdr:sp>
    <xdr:clientData/>
  </xdr:twoCellAnchor>
  <xdr:twoCellAnchor>
    <xdr:from>
      <xdr:col>1</xdr:col>
      <xdr:colOff>1435826</xdr:colOff>
      <xdr:row>3</xdr:row>
      <xdr:rowOff>102869</xdr:rowOff>
    </xdr:from>
    <xdr:to>
      <xdr:col>2</xdr:col>
      <xdr:colOff>63500</xdr:colOff>
      <xdr:row>5</xdr:row>
      <xdr:rowOff>52068</xdr:rowOff>
    </xdr:to>
    <xdr:sp macro="" textlink="">
      <xdr:nvSpPr>
        <xdr:cNvPr id="5" name="Oval Callout 4"/>
        <xdr:cNvSpPr/>
      </xdr:nvSpPr>
      <xdr:spPr>
        <a:xfrm>
          <a:off x="2988048" y="653202"/>
          <a:ext cx="433896" cy="316088"/>
        </a:xfrm>
        <a:prstGeom prst="wedgeEllipseCallout">
          <a:avLst>
            <a:gd name="adj1" fmla="val -30706"/>
            <a:gd name="adj2" fmla="val 89338"/>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sz="800" b="1">
              <a:solidFill>
                <a:sysClr val="windowText" lastClr="000000"/>
              </a:solidFill>
            </a:rPr>
            <a:t>17</a:t>
          </a:r>
        </a:p>
      </xdr:txBody>
    </xdr:sp>
    <xdr:clientData/>
  </xdr:twoCellAnchor>
  <xdr:twoCellAnchor>
    <xdr:from>
      <xdr:col>2</xdr:col>
      <xdr:colOff>155788</xdr:colOff>
      <xdr:row>24</xdr:row>
      <xdr:rowOff>105409</xdr:rowOff>
    </xdr:from>
    <xdr:to>
      <xdr:col>2</xdr:col>
      <xdr:colOff>586740</xdr:colOff>
      <xdr:row>26</xdr:row>
      <xdr:rowOff>63075</xdr:rowOff>
    </xdr:to>
    <xdr:sp macro="" textlink="">
      <xdr:nvSpPr>
        <xdr:cNvPr id="6" name="Oval Callout 5"/>
        <xdr:cNvSpPr/>
      </xdr:nvSpPr>
      <xdr:spPr>
        <a:xfrm>
          <a:off x="3508588" y="4525009"/>
          <a:ext cx="430952" cy="325966"/>
        </a:xfrm>
        <a:prstGeom prst="wedgeEllipseCallout">
          <a:avLst>
            <a:gd name="adj1" fmla="val -13306"/>
            <a:gd name="adj2" fmla="val -133828"/>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sz="800" b="1">
              <a:solidFill>
                <a:sysClr val="windowText" lastClr="000000"/>
              </a:solidFill>
            </a:rPr>
            <a:t>19</a:t>
          </a:r>
        </a:p>
      </xdr:txBody>
    </xdr:sp>
    <xdr:clientData/>
  </xdr:twoCellAnchor>
  <xdr:twoCellAnchor>
    <xdr:from>
      <xdr:col>1</xdr:col>
      <xdr:colOff>431316</xdr:colOff>
      <xdr:row>2</xdr:row>
      <xdr:rowOff>164677</xdr:rowOff>
    </xdr:from>
    <xdr:to>
      <xdr:col>1</xdr:col>
      <xdr:colOff>795383</xdr:colOff>
      <xdr:row>4</xdr:row>
      <xdr:rowOff>123554</xdr:rowOff>
    </xdr:to>
    <xdr:sp macro="" textlink="">
      <xdr:nvSpPr>
        <xdr:cNvPr id="7" name="Oval Callout 34"/>
        <xdr:cNvSpPr/>
      </xdr:nvSpPr>
      <xdr:spPr>
        <a:xfrm>
          <a:off x="1980716" y="532977"/>
          <a:ext cx="364067" cy="327177"/>
        </a:xfrm>
        <a:prstGeom prst="wedgeEllipseCallout">
          <a:avLst>
            <a:gd name="adj1" fmla="val -61027"/>
            <a:gd name="adj2" fmla="val 83825"/>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sz="1100" b="1">
              <a:solidFill>
                <a:sysClr val="windowText" lastClr="000000"/>
              </a:solidFill>
            </a:rPr>
            <a:t>3</a:t>
          </a:r>
        </a:p>
      </xdr:txBody>
    </xdr:sp>
    <xdr:clientData/>
  </xdr:twoCellAnchor>
  <xdr:twoCellAnchor>
    <xdr:from>
      <xdr:col>1</xdr:col>
      <xdr:colOff>723900</xdr:colOff>
      <xdr:row>6</xdr:row>
      <xdr:rowOff>113515</xdr:rowOff>
    </xdr:from>
    <xdr:to>
      <xdr:col>1</xdr:col>
      <xdr:colOff>1087967</xdr:colOff>
      <xdr:row>8</xdr:row>
      <xdr:rowOff>72391</xdr:rowOff>
    </xdr:to>
    <xdr:sp macro="" textlink="">
      <xdr:nvSpPr>
        <xdr:cNvPr id="8" name="Oval Callout 35"/>
        <xdr:cNvSpPr/>
      </xdr:nvSpPr>
      <xdr:spPr>
        <a:xfrm>
          <a:off x="2273300" y="1218415"/>
          <a:ext cx="364067" cy="327176"/>
        </a:xfrm>
        <a:prstGeom prst="wedgeEllipseCallout">
          <a:avLst>
            <a:gd name="adj1" fmla="val 49605"/>
            <a:gd name="adj2" fmla="val 49052"/>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sz="1100" b="1">
              <a:solidFill>
                <a:sysClr val="windowText" lastClr="000000"/>
              </a:solidFill>
            </a:rPr>
            <a:t>7</a:t>
          </a:r>
        </a:p>
      </xdr:txBody>
    </xdr:sp>
    <xdr:clientData/>
  </xdr:twoCellAnchor>
  <xdr:twoCellAnchor>
    <xdr:from>
      <xdr:col>0</xdr:col>
      <xdr:colOff>1430927</xdr:colOff>
      <xdr:row>11</xdr:row>
      <xdr:rowOff>109161</xdr:rowOff>
    </xdr:from>
    <xdr:to>
      <xdr:col>1</xdr:col>
      <xdr:colOff>155908</xdr:colOff>
      <xdr:row>13</xdr:row>
      <xdr:rowOff>68038</xdr:rowOff>
    </xdr:to>
    <xdr:sp macro="" textlink="">
      <xdr:nvSpPr>
        <xdr:cNvPr id="9" name="Oval Callout 36"/>
        <xdr:cNvSpPr/>
      </xdr:nvSpPr>
      <xdr:spPr>
        <a:xfrm>
          <a:off x="1430927" y="2134811"/>
          <a:ext cx="274381" cy="327177"/>
        </a:xfrm>
        <a:prstGeom prst="wedgeEllipseCallout">
          <a:avLst>
            <a:gd name="adj1" fmla="val 53376"/>
            <a:gd name="adj2" fmla="val 30710"/>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sz="1100" b="1">
              <a:solidFill>
                <a:sysClr val="windowText" lastClr="000000"/>
              </a:solidFill>
            </a:rPr>
            <a:t>8</a:t>
          </a:r>
        </a:p>
      </xdr:txBody>
    </xdr:sp>
    <xdr:clientData/>
  </xdr:twoCellAnchor>
  <xdr:twoCellAnchor>
    <xdr:from>
      <xdr:col>1</xdr:col>
      <xdr:colOff>980258</xdr:colOff>
      <xdr:row>2</xdr:row>
      <xdr:rowOff>108072</xdr:rowOff>
    </xdr:from>
    <xdr:to>
      <xdr:col>1</xdr:col>
      <xdr:colOff>1309249</xdr:colOff>
      <xdr:row>4</xdr:row>
      <xdr:rowOff>69126</xdr:rowOff>
    </xdr:to>
    <xdr:sp macro="" textlink="">
      <xdr:nvSpPr>
        <xdr:cNvPr id="10" name="Oval Callout 37"/>
        <xdr:cNvSpPr/>
      </xdr:nvSpPr>
      <xdr:spPr>
        <a:xfrm>
          <a:off x="2529658" y="476372"/>
          <a:ext cx="328991" cy="329354"/>
        </a:xfrm>
        <a:prstGeom prst="wedgeEllipseCallout">
          <a:avLst>
            <a:gd name="adj1" fmla="val -29013"/>
            <a:gd name="adj2" fmla="val 98244"/>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sz="1100" b="1">
              <a:solidFill>
                <a:sysClr val="windowText" lastClr="000000"/>
              </a:solidFill>
            </a:rPr>
            <a:t>4</a:t>
          </a:r>
        </a:p>
      </xdr:txBody>
    </xdr:sp>
    <xdr:clientData/>
  </xdr:twoCellAnchor>
  <xdr:twoCellAnchor>
    <xdr:from>
      <xdr:col>0</xdr:col>
      <xdr:colOff>1510393</xdr:colOff>
      <xdr:row>7</xdr:row>
      <xdr:rowOff>133654</xdr:rowOff>
    </xdr:from>
    <xdr:to>
      <xdr:col>1</xdr:col>
      <xdr:colOff>315384</xdr:colOff>
      <xdr:row>9</xdr:row>
      <xdr:rowOff>92530</xdr:rowOff>
    </xdr:to>
    <xdr:sp macro="" textlink="">
      <xdr:nvSpPr>
        <xdr:cNvPr id="11" name="Oval Callout 38"/>
        <xdr:cNvSpPr/>
      </xdr:nvSpPr>
      <xdr:spPr>
        <a:xfrm>
          <a:off x="1510393" y="1422704"/>
          <a:ext cx="354391" cy="327176"/>
        </a:xfrm>
        <a:prstGeom prst="wedgeEllipseCallout">
          <a:avLst>
            <a:gd name="adj1" fmla="val 14427"/>
            <a:gd name="adj2" fmla="val 97977"/>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sz="1100" b="1">
              <a:solidFill>
                <a:sysClr val="windowText" lastClr="000000"/>
              </a:solidFill>
            </a:rPr>
            <a:t>5</a:t>
          </a:r>
        </a:p>
      </xdr:txBody>
    </xdr:sp>
    <xdr:clientData/>
  </xdr:twoCellAnchor>
  <xdr:twoCellAnchor>
    <xdr:from>
      <xdr:col>1</xdr:col>
      <xdr:colOff>903514</xdr:colOff>
      <xdr:row>9</xdr:row>
      <xdr:rowOff>58543</xdr:rowOff>
    </xdr:from>
    <xdr:to>
      <xdr:col>1</xdr:col>
      <xdr:colOff>1232505</xdr:colOff>
      <xdr:row>11</xdr:row>
      <xdr:rowOff>19597</xdr:rowOff>
    </xdr:to>
    <xdr:sp macro="" textlink="">
      <xdr:nvSpPr>
        <xdr:cNvPr id="12" name="Oval Callout 39"/>
        <xdr:cNvSpPr/>
      </xdr:nvSpPr>
      <xdr:spPr>
        <a:xfrm>
          <a:off x="2452914" y="1715893"/>
          <a:ext cx="328991" cy="329354"/>
        </a:xfrm>
        <a:prstGeom prst="wedgeEllipseCallout">
          <a:avLst>
            <a:gd name="adj1" fmla="val 31869"/>
            <a:gd name="adj2" fmla="val 62704"/>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sz="1100" b="1">
              <a:solidFill>
                <a:sysClr val="windowText" lastClr="000000"/>
              </a:solidFill>
            </a:rPr>
            <a:t>9</a:t>
          </a:r>
        </a:p>
      </xdr:txBody>
    </xdr:sp>
    <xdr:clientData/>
  </xdr:twoCellAnchor>
  <xdr:twoCellAnchor>
    <xdr:from>
      <xdr:col>0</xdr:col>
      <xdr:colOff>1471205</xdr:colOff>
      <xdr:row>21</xdr:row>
      <xdr:rowOff>32418</xdr:rowOff>
    </xdr:from>
    <xdr:to>
      <xdr:col>1</xdr:col>
      <xdr:colOff>316231</xdr:colOff>
      <xdr:row>22</xdr:row>
      <xdr:rowOff>119744</xdr:rowOff>
    </xdr:to>
    <xdr:sp macro="" textlink="">
      <xdr:nvSpPr>
        <xdr:cNvPr id="13" name="Oval Callout 40"/>
        <xdr:cNvSpPr/>
      </xdr:nvSpPr>
      <xdr:spPr>
        <a:xfrm>
          <a:off x="1471205" y="3899568"/>
          <a:ext cx="394426" cy="271476"/>
        </a:xfrm>
        <a:prstGeom prst="wedgeEllipseCallout">
          <a:avLst>
            <a:gd name="adj1" fmla="val 40461"/>
            <a:gd name="adj2" fmla="val -103054"/>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sz="800" b="1">
              <a:solidFill>
                <a:sysClr val="windowText" lastClr="000000"/>
              </a:solidFill>
            </a:rPr>
            <a:t>10</a:t>
          </a:r>
        </a:p>
      </xdr:txBody>
    </xdr:sp>
    <xdr:clientData/>
  </xdr:twoCellAnchor>
  <xdr:twoCellAnchor>
    <xdr:from>
      <xdr:col>0</xdr:col>
      <xdr:colOff>1485900</xdr:colOff>
      <xdr:row>24</xdr:row>
      <xdr:rowOff>2483</xdr:rowOff>
    </xdr:from>
    <xdr:to>
      <xdr:col>1</xdr:col>
      <xdr:colOff>323849</xdr:colOff>
      <xdr:row>25</xdr:row>
      <xdr:rowOff>89809</xdr:rowOff>
    </xdr:to>
    <xdr:sp macro="" textlink="">
      <xdr:nvSpPr>
        <xdr:cNvPr id="14" name="Oval Callout 41"/>
        <xdr:cNvSpPr/>
      </xdr:nvSpPr>
      <xdr:spPr>
        <a:xfrm>
          <a:off x="1485900" y="4422083"/>
          <a:ext cx="387349" cy="271476"/>
        </a:xfrm>
        <a:prstGeom prst="wedgeEllipseCallout">
          <a:avLst>
            <a:gd name="adj1" fmla="val 59202"/>
            <a:gd name="adj2" fmla="val -50185"/>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sz="800" b="1">
              <a:solidFill>
                <a:sysClr val="windowText" lastClr="000000"/>
              </a:solidFill>
            </a:rPr>
            <a:t>11</a:t>
          </a:r>
        </a:p>
      </xdr:txBody>
    </xdr:sp>
    <xdr:clientData/>
  </xdr:twoCellAnchor>
  <xdr:twoCellAnchor>
    <xdr:from>
      <xdr:col>1</xdr:col>
      <xdr:colOff>591638</xdr:colOff>
      <xdr:row>24</xdr:row>
      <xdr:rowOff>131478</xdr:rowOff>
    </xdr:from>
    <xdr:to>
      <xdr:col>1</xdr:col>
      <xdr:colOff>1005295</xdr:colOff>
      <xdr:row>26</xdr:row>
      <xdr:rowOff>38101</xdr:rowOff>
    </xdr:to>
    <xdr:sp macro="" textlink="">
      <xdr:nvSpPr>
        <xdr:cNvPr id="15" name="Oval Callout 42"/>
        <xdr:cNvSpPr/>
      </xdr:nvSpPr>
      <xdr:spPr>
        <a:xfrm>
          <a:off x="2141038" y="4551078"/>
          <a:ext cx="413657" cy="274923"/>
        </a:xfrm>
        <a:prstGeom prst="wedgeEllipseCallout">
          <a:avLst>
            <a:gd name="adj1" fmla="val 15913"/>
            <a:gd name="adj2" fmla="val -100603"/>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sz="800" b="1">
              <a:solidFill>
                <a:sysClr val="windowText" lastClr="000000"/>
              </a:solidFill>
            </a:rPr>
            <a:t>12</a:t>
          </a:r>
        </a:p>
      </xdr:txBody>
    </xdr:sp>
    <xdr:clientData/>
  </xdr:twoCellAnchor>
  <xdr:twoCellAnchor>
    <xdr:from>
      <xdr:col>1</xdr:col>
      <xdr:colOff>1046661</xdr:colOff>
      <xdr:row>24</xdr:row>
      <xdr:rowOff>99910</xdr:rowOff>
    </xdr:from>
    <xdr:to>
      <xdr:col>1</xdr:col>
      <xdr:colOff>1460318</xdr:colOff>
      <xdr:row>26</xdr:row>
      <xdr:rowOff>6533</xdr:rowOff>
    </xdr:to>
    <xdr:sp macro="" textlink="">
      <xdr:nvSpPr>
        <xdr:cNvPr id="16" name="Oval Callout 43"/>
        <xdr:cNvSpPr/>
      </xdr:nvSpPr>
      <xdr:spPr>
        <a:xfrm>
          <a:off x="2596061" y="4519510"/>
          <a:ext cx="413657" cy="274923"/>
        </a:xfrm>
        <a:prstGeom prst="wedgeEllipseCallout">
          <a:avLst>
            <a:gd name="adj1" fmla="val -14482"/>
            <a:gd name="adj2" fmla="val -91815"/>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sz="800" b="1">
              <a:solidFill>
                <a:sysClr val="windowText" lastClr="000000"/>
              </a:solidFill>
            </a:rPr>
            <a:t>13</a:t>
          </a:r>
        </a:p>
      </xdr:txBody>
    </xdr:sp>
    <xdr:clientData/>
  </xdr:twoCellAnchor>
  <xdr:twoCellAnchor>
    <xdr:from>
      <xdr:col>1</xdr:col>
      <xdr:colOff>578575</xdr:colOff>
      <xdr:row>21</xdr:row>
      <xdr:rowOff>16634</xdr:rowOff>
    </xdr:from>
    <xdr:to>
      <xdr:col>1</xdr:col>
      <xdr:colOff>992232</xdr:colOff>
      <xdr:row>22</xdr:row>
      <xdr:rowOff>103959</xdr:rowOff>
    </xdr:to>
    <xdr:sp macro="" textlink="">
      <xdr:nvSpPr>
        <xdr:cNvPr id="17" name="Oval Callout 44"/>
        <xdr:cNvSpPr/>
      </xdr:nvSpPr>
      <xdr:spPr>
        <a:xfrm>
          <a:off x="2127975" y="3883784"/>
          <a:ext cx="413657" cy="271475"/>
        </a:xfrm>
        <a:prstGeom prst="wedgeEllipseCallout">
          <a:avLst>
            <a:gd name="adj1" fmla="val 44729"/>
            <a:gd name="adj2" fmla="val -70008"/>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sz="800" b="1">
              <a:solidFill>
                <a:sysClr val="windowText" lastClr="000000"/>
              </a:solidFill>
            </a:rPr>
            <a:t>14</a:t>
          </a:r>
        </a:p>
      </xdr:txBody>
    </xdr:sp>
    <xdr:clientData/>
  </xdr:twoCellAnchor>
  <xdr:twoCellAnchor>
    <xdr:from>
      <xdr:col>1</xdr:col>
      <xdr:colOff>1532164</xdr:colOff>
      <xdr:row>25</xdr:row>
      <xdr:rowOff>17722</xdr:rowOff>
    </xdr:from>
    <xdr:to>
      <xdr:col>2</xdr:col>
      <xdr:colOff>75111</xdr:colOff>
      <xdr:row>26</xdr:row>
      <xdr:rowOff>107225</xdr:rowOff>
    </xdr:to>
    <xdr:sp macro="" textlink="">
      <xdr:nvSpPr>
        <xdr:cNvPr id="18" name="Oval Callout 45"/>
        <xdr:cNvSpPr/>
      </xdr:nvSpPr>
      <xdr:spPr>
        <a:xfrm>
          <a:off x="3081564" y="4621472"/>
          <a:ext cx="346347" cy="273653"/>
        </a:xfrm>
        <a:prstGeom prst="wedgeEllipseCallout">
          <a:avLst>
            <a:gd name="adj1" fmla="val -17903"/>
            <a:gd name="adj2" fmla="val -89591"/>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sz="800" b="1">
              <a:solidFill>
                <a:sysClr val="windowText" lastClr="000000"/>
              </a:solidFill>
            </a:rPr>
            <a:t>15</a:t>
          </a:r>
        </a:p>
      </xdr:txBody>
    </xdr:sp>
    <xdr:clientData/>
  </xdr:twoCellAnchor>
  <xdr:twoCellAnchor>
    <xdr:from>
      <xdr:col>2</xdr:col>
      <xdr:colOff>64771</xdr:colOff>
      <xdr:row>17</xdr:row>
      <xdr:rowOff>53101</xdr:rowOff>
    </xdr:from>
    <xdr:to>
      <xdr:col>2</xdr:col>
      <xdr:colOff>476250</xdr:colOff>
      <xdr:row>18</xdr:row>
      <xdr:rowOff>140427</xdr:rowOff>
    </xdr:to>
    <xdr:sp macro="" textlink="">
      <xdr:nvSpPr>
        <xdr:cNvPr id="19" name="Oval Callout 46"/>
        <xdr:cNvSpPr/>
      </xdr:nvSpPr>
      <xdr:spPr>
        <a:xfrm>
          <a:off x="3417571" y="3183651"/>
          <a:ext cx="411479" cy="271476"/>
        </a:xfrm>
        <a:prstGeom prst="wedgeEllipseCallout">
          <a:avLst>
            <a:gd name="adj1" fmla="val -66382"/>
            <a:gd name="adj2" fmla="val -119359"/>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sz="800" b="1">
              <a:solidFill>
                <a:sysClr val="windowText" lastClr="000000"/>
              </a:solidFill>
            </a:rPr>
            <a:t>16</a:t>
          </a:r>
        </a:p>
      </xdr:txBody>
    </xdr:sp>
    <xdr:clientData/>
  </xdr:twoCellAnchor>
  <xdr:twoCellAnchor>
    <xdr:from>
      <xdr:col>2</xdr:col>
      <xdr:colOff>152944</xdr:colOff>
      <xdr:row>3</xdr:row>
      <xdr:rowOff>19593</xdr:rowOff>
    </xdr:from>
    <xdr:to>
      <xdr:col>2</xdr:col>
      <xdr:colOff>561159</xdr:colOff>
      <xdr:row>4</xdr:row>
      <xdr:rowOff>151672</xdr:rowOff>
    </xdr:to>
    <xdr:sp macro="" textlink="">
      <xdr:nvSpPr>
        <xdr:cNvPr id="20" name="Oval Callout 47"/>
        <xdr:cNvSpPr/>
      </xdr:nvSpPr>
      <xdr:spPr>
        <a:xfrm>
          <a:off x="3505744" y="572043"/>
          <a:ext cx="408215" cy="316229"/>
        </a:xfrm>
        <a:prstGeom prst="wedgeEllipseCallout">
          <a:avLst>
            <a:gd name="adj1" fmla="val -38873"/>
            <a:gd name="adj2" fmla="val 91510"/>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sz="800" b="1">
              <a:solidFill>
                <a:sysClr val="windowText" lastClr="000000"/>
              </a:solidFill>
            </a:rPr>
            <a:t>18</a:t>
          </a:r>
        </a:p>
      </xdr:txBody>
    </xdr:sp>
    <xdr:clientData/>
  </xdr:twoCellAnchor>
  <xdr:twoCellAnchor>
    <xdr:from>
      <xdr:col>2</xdr:col>
      <xdr:colOff>875877</xdr:colOff>
      <xdr:row>8</xdr:row>
      <xdr:rowOff>87447</xdr:rowOff>
    </xdr:from>
    <xdr:to>
      <xdr:col>2</xdr:col>
      <xdr:colOff>1293766</xdr:colOff>
      <xdr:row>10</xdr:row>
      <xdr:rowOff>47290</xdr:rowOff>
    </xdr:to>
    <xdr:sp macro="" textlink="">
      <xdr:nvSpPr>
        <xdr:cNvPr id="21" name="Oval Callout 48"/>
        <xdr:cNvSpPr/>
      </xdr:nvSpPr>
      <xdr:spPr>
        <a:xfrm>
          <a:off x="4228677" y="1560647"/>
          <a:ext cx="417889" cy="328143"/>
        </a:xfrm>
        <a:prstGeom prst="wedgeEllipseCallout">
          <a:avLst>
            <a:gd name="adj1" fmla="val -54941"/>
            <a:gd name="adj2" fmla="val 134451"/>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sz="800" b="1">
              <a:solidFill>
                <a:sysClr val="windowText" lastClr="000000"/>
              </a:solidFill>
            </a:rPr>
            <a:t>21</a:t>
          </a:r>
        </a:p>
      </xdr:txBody>
    </xdr:sp>
    <xdr:clientData/>
  </xdr:twoCellAnchor>
  <xdr:twoCellAnchor>
    <xdr:from>
      <xdr:col>2</xdr:col>
      <xdr:colOff>725653</xdr:colOff>
      <xdr:row>24</xdr:row>
      <xdr:rowOff>44448</xdr:rowOff>
    </xdr:from>
    <xdr:to>
      <xdr:col>2</xdr:col>
      <xdr:colOff>1143542</xdr:colOff>
      <xdr:row>26</xdr:row>
      <xdr:rowOff>2114</xdr:rowOff>
    </xdr:to>
    <xdr:sp macro="" textlink="">
      <xdr:nvSpPr>
        <xdr:cNvPr id="22" name="Oval Callout 49"/>
        <xdr:cNvSpPr/>
      </xdr:nvSpPr>
      <xdr:spPr>
        <a:xfrm>
          <a:off x="4078453" y="4464048"/>
          <a:ext cx="417889" cy="325966"/>
        </a:xfrm>
        <a:prstGeom prst="wedgeEllipseCallout">
          <a:avLst>
            <a:gd name="adj1" fmla="val 14350"/>
            <a:gd name="adj2" fmla="val -110268"/>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sz="800" b="1">
              <a:solidFill>
                <a:sysClr val="windowText" lastClr="000000"/>
              </a:solidFill>
            </a:rPr>
            <a:t>22</a:t>
          </a:r>
        </a:p>
      </xdr:txBody>
    </xdr:sp>
    <xdr:clientData/>
  </xdr:twoCellAnchor>
  <xdr:twoCellAnchor>
    <xdr:from>
      <xdr:col>2</xdr:col>
      <xdr:colOff>1048415</xdr:colOff>
      <xdr:row>25</xdr:row>
      <xdr:rowOff>142964</xdr:rowOff>
    </xdr:from>
    <xdr:to>
      <xdr:col>2</xdr:col>
      <xdr:colOff>1478280</xdr:colOff>
      <xdr:row>27</xdr:row>
      <xdr:rowOff>100630</xdr:rowOff>
    </xdr:to>
    <xdr:sp macro="" textlink="">
      <xdr:nvSpPr>
        <xdr:cNvPr id="23" name="Oval Callout 50"/>
        <xdr:cNvSpPr/>
      </xdr:nvSpPr>
      <xdr:spPr>
        <a:xfrm>
          <a:off x="4401215" y="4746714"/>
          <a:ext cx="429865" cy="325966"/>
        </a:xfrm>
        <a:prstGeom prst="wedgeEllipseCallout">
          <a:avLst>
            <a:gd name="adj1" fmla="val -16753"/>
            <a:gd name="adj2" fmla="val -147965"/>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sz="800" b="1">
              <a:solidFill>
                <a:sysClr val="windowText" lastClr="000000"/>
              </a:solidFill>
            </a:rPr>
            <a:t>23</a:t>
          </a:r>
        </a:p>
      </xdr:txBody>
    </xdr:sp>
    <xdr:clientData/>
  </xdr:twoCellAnchor>
  <xdr:twoCellAnchor>
    <xdr:from>
      <xdr:col>2</xdr:col>
      <xdr:colOff>950444</xdr:colOff>
      <xdr:row>2</xdr:row>
      <xdr:rowOff>87630</xdr:rowOff>
    </xdr:from>
    <xdr:to>
      <xdr:col>2</xdr:col>
      <xdr:colOff>1368333</xdr:colOff>
      <xdr:row>3</xdr:row>
      <xdr:rowOff>164855</xdr:rowOff>
    </xdr:to>
    <xdr:sp macro="" textlink="">
      <xdr:nvSpPr>
        <xdr:cNvPr id="24" name="Oval Callout 51"/>
        <xdr:cNvSpPr/>
      </xdr:nvSpPr>
      <xdr:spPr>
        <a:xfrm>
          <a:off x="4303244" y="455930"/>
          <a:ext cx="417889" cy="261375"/>
        </a:xfrm>
        <a:prstGeom prst="wedgeEllipseCallout">
          <a:avLst>
            <a:gd name="adj1" fmla="val -6490"/>
            <a:gd name="adj2" fmla="val 107770"/>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sz="800" b="1">
              <a:solidFill>
                <a:sysClr val="windowText" lastClr="000000"/>
              </a:solidFill>
            </a:rPr>
            <a:t>24</a:t>
          </a:r>
        </a:p>
      </xdr:txBody>
    </xdr:sp>
    <xdr:clientData/>
  </xdr:twoCellAnchor>
  <xdr:twoCellAnchor>
    <xdr:from>
      <xdr:col>2</xdr:col>
      <xdr:colOff>1351582</xdr:colOff>
      <xdr:row>9</xdr:row>
      <xdr:rowOff>129357</xdr:rowOff>
    </xdr:from>
    <xdr:to>
      <xdr:col>2</xdr:col>
      <xdr:colOff>1769471</xdr:colOff>
      <xdr:row>11</xdr:row>
      <xdr:rowOff>89200</xdr:rowOff>
    </xdr:to>
    <xdr:sp macro="" textlink="">
      <xdr:nvSpPr>
        <xdr:cNvPr id="25" name="Oval Callout 52"/>
        <xdr:cNvSpPr/>
      </xdr:nvSpPr>
      <xdr:spPr>
        <a:xfrm>
          <a:off x="4704382" y="1786707"/>
          <a:ext cx="417889" cy="328143"/>
        </a:xfrm>
        <a:prstGeom prst="wedgeEllipseCallout">
          <a:avLst>
            <a:gd name="adj1" fmla="val 100703"/>
            <a:gd name="adj2" fmla="val -62559"/>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sz="800" b="1">
              <a:solidFill>
                <a:sysClr val="windowText" lastClr="000000"/>
              </a:solidFill>
            </a:rPr>
            <a:t>28</a:t>
          </a:r>
        </a:p>
      </xdr:txBody>
    </xdr:sp>
    <xdr:clientData/>
  </xdr:twoCellAnchor>
  <xdr:twoCellAnchor>
    <xdr:from>
      <xdr:col>2</xdr:col>
      <xdr:colOff>985278</xdr:colOff>
      <xdr:row>5</xdr:row>
      <xdr:rowOff>124096</xdr:rowOff>
    </xdr:from>
    <xdr:to>
      <xdr:col>2</xdr:col>
      <xdr:colOff>1403167</xdr:colOff>
      <xdr:row>7</xdr:row>
      <xdr:rowOff>7620</xdr:rowOff>
    </xdr:to>
    <xdr:sp macro="" textlink="">
      <xdr:nvSpPr>
        <xdr:cNvPr id="26" name="Oval Callout 53"/>
        <xdr:cNvSpPr/>
      </xdr:nvSpPr>
      <xdr:spPr>
        <a:xfrm>
          <a:off x="4338078" y="1044846"/>
          <a:ext cx="417889" cy="251824"/>
        </a:xfrm>
        <a:prstGeom prst="wedgeEllipseCallout">
          <a:avLst>
            <a:gd name="adj1" fmla="val 61303"/>
            <a:gd name="adj2" fmla="val 61217"/>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sz="800" b="1">
              <a:solidFill>
                <a:sysClr val="windowText" lastClr="000000"/>
              </a:solidFill>
            </a:rPr>
            <a:t>25</a:t>
          </a:r>
        </a:p>
      </xdr:txBody>
    </xdr:sp>
    <xdr:clientData/>
  </xdr:twoCellAnchor>
  <xdr:twoCellAnchor>
    <xdr:from>
      <xdr:col>2</xdr:col>
      <xdr:colOff>1466970</xdr:colOff>
      <xdr:row>2</xdr:row>
      <xdr:rowOff>60956</xdr:rowOff>
    </xdr:from>
    <xdr:to>
      <xdr:col>2</xdr:col>
      <xdr:colOff>1884859</xdr:colOff>
      <xdr:row>3</xdr:row>
      <xdr:rowOff>121919</xdr:rowOff>
    </xdr:to>
    <xdr:sp macro="" textlink="">
      <xdr:nvSpPr>
        <xdr:cNvPr id="27" name="Oval Callout 54"/>
        <xdr:cNvSpPr/>
      </xdr:nvSpPr>
      <xdr:spPr>
        <a:xfrm>
          <a:off x="4819770" y="429256"/>
          <a:ext cx="417889" cy="245113"/>
        </a:xfrm>
        <a:prstGeom prst="wedgeEllipseCallout">
          <a:avLst>
            <a:gd name="adj1" fmla="val 53163"/>
            <a:gd name="adj2" fmla="val 107023"/>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sz="800" b="1">
              <a:solidFill>
                <a:sysClr val="windowText" lastClr="000000"/>
              </a:solidFill>
            </a:rPr>
            <a:t>26</a:t>
          </a:r>
        </a:p>
      </xdr:txBody>
    </xdr:sp>
    <xdr:clientData/>
  </xdr:twoCellAnchor>
  <xdr:twoCellAnchor>
    <xdr:from>
      <xdr:col>2</xdr:col>
      <xdr:colOff>2063507</xdr:colOff>
      <xdr:row>4</xdr:row>
      <xdr:rowOff>35920</xdr:rowOff>
    </xdr:from>
    <xdr:to>
      <xdr:col>3</xdr:col>
      <xdr:colOff>465667</xdr:colOff>
      <xdr:row>6</xdr:row>
      <xdr:rowOff>7055</xdr:rowOff>
    </xdr:to>
    <xdr:sp macro="" textlink="">
      <xdr:nvSpPr>
        <xdr:cNvPr id="28" name="Oval Callout 55"/>
        <xdr:cNvSpPr/>
      </xdr:nvSpPr>
      <xdr:spPr>
        <a:xfrm>
          <a:off x="5421951" y="769698"/>
          <a:ext cx="469438" cy="338024"/>
        </a:xfrm>
        <a:prstGeom prst="wedgeEllipseCallout">
          <a:avLst>
            <a:gd name="adj1" fmla="val -72525"/>
            <a:gd name="adj2" fmla="val 84589"/>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sz="800" b="1">
              <a:solidFill>
                <a:sysClr val="windowText" lastClr="000000"/>
              </a:solidFill>
            </a:rPr>
            <a:t>27</a:t>
          </a:r>
        </a:p>
      </xdr:txBody>
    </xdr:sp>
    <xdr:clientData/>
  </xdr:twoCellAnchor>
  <xdr:twoCellAnchor>
    <xdr:from>
      <xdr:col>2</xdr:col>
      <xdr:colOff>1135501</xdr:colOff>
      <xdr:row>12</xdr:row>
      <xdr:rowOff>165280</xdr:rowOff>
    </xdr:from>
    <xdr:to>
      <xdr:col>2</xdr:col>
      <xdr:colOff>1553390</xdr:colOff>
      <xdr:row>14</xdr:row>
      <xdr:rowOff>122946</xdr:rowOff>
    </xdr:to>
    <xdr:sp macro="" textlink="">
      <xdr:nvSpPr>
        <xdr:cNvPr id="29" name="Oval Callout 56"/>
        <xdr:cNvSpPr/>
      </xdr:nvSpPr>
      <xdr:spPr>
        <a:xfrm>
          <a:off x="4488301" y="2375080"/>
          <a:ext cx="417889" cy="325966"/>
        </a:xfrm>
        <a:prstGeom prst="wedgeEllipseCallout">
          <a:avLst>
            <a:gd name="adj1" fmla="val -15086"/>
            <a:gd name="adj2" fmla="val 72810"/>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sz="800" b="1">
              <a:solidFill>
                <a:sysClr val="windowText" lastClr="000000"/>
              </a:solidFill>
            </a:rPr>
            <a:t>29</a:t>
          </a:r>
        </a:p>
      </xdr:txBody>
    </xdr:sp>
    <xdr:clientData/>
  </xdr:twoCellAnchor>
  <xdr:twoCellAnchor>
    <xdr:from>
      <xdr:col>2</xdr:col>
      <xdr:colOff>1549157</xdr:colOff>
      <xdr:row>25</xdr:row>
      <xdr:rowOff>159472</xdr:rowOff>
    </xdr:from>
    <xdr:to>
      <xdr:col>2</xdr:col>
      <xdr:colOff>1985010</xdr:colOff>
      <xdr:row>27</xdr:row>
      <xdr:rowOff>53339</xdr:rowOff>
    </xdr:to>
    <xdr:sp macro="" textlink="">
      <xdr:nvSpPr>
        <xdr:cNvPr id="31" name="Oval Callout 58"/>
        <xdr:cNvSpPr/>
      </xdr:nvSpPr>
      <xdr:spPr>
        <a:xfrm>
          <a:off x="4901957" y="4763222"/>
          <a:ext cx="435853" cy="262167"/>
        </a:xfrm>
        <a:prstGeom prst="wedgeEllipseCallout">
          <a:avLst>
            <a:gd name="adj1" fmla="val -43664"/>
            <a:gd name="adj2" fmla="val -135648"/>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sz="800" b="1">
              <a:solidFill>
                <a:sysClr val="windowText" lastClr="000000"/>
              </a:solidFill>
            </a:rPr>
            <a:t>30</a:t>
          </a:r>
        </a:p>
      </xdr:txBody>
    </xdr:sp>
    <xdr:clientData/>
  </xdr:twoCellAnchor>
  <xdr:twoCellAnchor>
    <xdr:from>
      <xdr:col>3</xdr:col>
      <xdr:colOff>333769</xdr:colOff>
      <xdr:row>2</xdr:row>
      <xdr:rowOff>125547</xdr:rowOff>
    </xdr:from>
    <xdr:to>
      <xdr:col>3</xdr:col>
      <xdr:colOff>788671</xdr:colOff>
      <xdr:row>4</xdr:row>
      <xdr:rowOff>85390</xdr:rowOff>
    </xdr:to>
    <xdr:sp macro="" textlink="">
      <xdr:nvSpPr>
        <xdr:cNvPr id="32" name="Oval Callout 59"/>
        <xdr:cNvSpPr/>
      </xdr:nvSpPr>
      <xdr:spPr>
        <a:xfrm>
          <a:off x="5750319" y="493847"/>
          <a:ext cx="454902" cy="328143"/>
        </a:xfrm>
        <a:prstGeom prst="wedgeEllipseCallout">
          <a:avLst>
            <a:gd name="adj1" fmla="val -10051"/>
            <a:gd name="adj2" fmla="val 200843"/>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sz="800" b="1">
              <a:solidFill>
                <a:sysClr val="windowText" lastClr="000000"/>
              </a:solidFill>
            </a:rPr>
            <a:t>31</a:t>
          </a:r>
        </a:p>
      </xdr:txBody>
    </xdr:sp>
    <xdr:clientData/>
  </xdr:twoCellAnchor>
  <xdr:twoCellAnchor>
    <xdr:from>
      <xdr:col>3</xdr:col>
      <xdr:colOff>853017</xdr:colOff>
      <xdr:row>2</xdr:row>
      <xdr:rowOff>140787</xdr:rowOff>
    </xdr:from>
    <xdr:to>
      <xdr:col>3</xdr:col>
      <xdr:colOff>1295400</xdr:colOff>
      <xdr:row>4</xdr:row>
      <xdr:rowOff>100630</xdr:rowOff>
    </xdr:to>
    <xdr:sp macro="" textlink="">
      <xdr:nvSpPr>
        <xdr:cNvPr id="33" name="Oval Callout 60"/>
        <xdr:cNvSpPr/>
      </xdr:nvSpPr>
      <xdr:spPr>
        <a:xfrm>
          <a:off x="6269567" y="509087"/>
          <a:ext cx="442383" cy="328143"/>
        </a:xfrm>
        <a:prstGeom prst="wedgeEllipseCallout">
          <a:avLst>
            <a:gd name="adj1" fmla="val -39463"/>
            <a:gd name="adj2" fmla="val 91987"/>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sz="800" b="1">
              <a:solidFill>
                <a:sysClr val="windowText" lastClr="000000"/>
              </a:solidFill>
            </a:rPr>
            <a:t>32</a:t>
          </a:r>
        </a:p>
      </xdr:txBody>
    </xdr:sp>
    <xdr:clientData/>
  </xdr:twoCellAnchor>
  <xdr:twoCellAnchor>
    <xdr:from>
      <xdr:col>2</xdr:col>
      <xdr:colOff>1929636</xdr:colOff>
      <xdr:row>24</xdr:row>
      <xdr:rowOff>22132</xdr:rowOff>
    </xdr:from>
    <xdr:to>
      <xdr:col>3</xdr:col>
      <xdr:colOff>282222</xdr:colOff>
      <xdr:row>26</xdr:row>
      <xdr:rowOff>0</xdr:rowOff>
    </xdr:to>
    <xdr:sp macro="" textlink="">
      <xdr:nvSpPr>
        <xdr:cNvPr id="34" name="Oval Callout 61"/>
        <xdr:cNvSpPr/>
      </xdr:nvSpPr>
      <xdr:spPr>
        <a:xfrm>
          <a:off x="5288080" y="4424799"/>
          <a:ext cx="419864" cy="344757"/>
        </a:xfrm>
        <a:prstGeom prst="wedgeEllipseCallout">
          <a:avLst>
            <a:gd name="adj1" fmla="val -26678"/>
            <a:gd name="adj2" fmla="val -103379"/>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sz="800" b="1">
              <a:solidFill>
                <a:sysClr val="windowText" lastClr="000000"/>
              </a:solidFill>
            </a:rPr>
            <a:t>33</a:t>
          </a:r>
        </a:p>
      </xdr:txBody>
    </xdr:sp>
    <xdr:clientData/>
  </xdr:twoCellAnchor>
  <xdr:twoCellAnchor>
    <xdr:from>
      <xdr:col>3</xdr:col>
      <xdr:colOff>325060</xdr:colOff>
      <xdr:row>25</xdr:row>
      <xdr:rowOff>15782</xdr:rowOff>
    </xdr:from>
    <xdr:to>
      <xdr:col>3</xdr:col>
      <xdr:colOff>742949</xdr:colOff>
      <xdr:row>26</xdr:row>
      <xdr:rowOff>133349</xdr:rowOff>
    </xdr:to>
    <xdr:sp macro="" textlink="">
      <xdr:nvSpPr>
        <xdr:cNvPr id="35" name="Oval Callout 62"/>
        <xdr:cNvSpPr/>
      </xdr:nvSpPr>
      <xdr:spPr>
        <a:xfrm>
          <a:off x="5741610" y="4619532"/>
          <a:ext cx="417889" cy="301717"/>
        </a:xfrm>
        <a:prstGeom prst="wedgeEllipseCallout">
          <a:avLst>
            <a:gd name="adj1" fmla="val -27069"/>
            <a:gd name="adj2" fmla="val -175169"/>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sz="800" b="1">
              <a:solidFill>
                <a:sysClr val="windowText" lastClr="000000"/>
              </a:solidFill>
            </a:rPr>
            <a:t>34</a:t>
          </a:r>
        </a:p>
      </xdr:txBody>
    </xdr:sp>
    <xdr:clientData/>
  </xdr:twoCellAnchor>
  <xdr:twoCellAnchor>
    <xdr:from>
      <xdr:col>3</xdr:col>
      <xdr:colOff>1399479</xdr:colOff>
      <xdr:row>2</xdr:row>
      <xdr:rowOff>88715</xdr:rowOff>
    </xdr:from>
    <xdr:to>
      <xdr:col>4</xdr:col>
      <xdr:colOff>91721</xdr:colOff>
      <xdr:row>4</xdr:row>
      <xdr:rowOff>63499</xdr:rowOff>
    </xdr:to>
    <xdr:sp macro="" textlink="">
      <xdr:nvSpPr>
        <xdr:cNvPr id="36" name="Oval Callout 64"/>
        <xdr:cNvSpPr/>
      </xdr:nvSpPr>
      <xdr:spPr>
        <a:xfrm>
          <a:off x="6825201" y="455604"/>
          <a:ext cx="427909" cy="341673"/>
        </a:xfrm>
        <a:prstGeom prst="wedgeEllipseCallout">
          <a:avLst>
            <a:gd name="adj1" fmla="val -24855"/>
            <a:gd name="adj2" fmla="val 115827"/>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sz="800" b="1">
              <a:solidFill>
                <a:sysClr val="windowText" lastClr="000000"/>
              </a:solidFill>
            </a:rPr>
            <a:t>35</a:t>
          </a:r>
        </a:p>
      </xdr:txBody>
    </xdr:sp>
    <xdr:clientData/>
  </xdr:twoCellAnchor>
  <xdr:twoCellAnchor>
    <xdr:from>
      <xdr:col>3</xdr:col>
      <xdr:colOff>1643319</xdr:colOff>
      <xdr:row>5</xdr:row>
      <xdr:rowOff>30480</xdr:rowOff>
    </xdr:from>
    <xdr:to>
      <xdr:col>4</xdr:col>
      <xdr:colOff>317499</xdr:colOff>
      <xdr:row>7</xdr:row>
      <xdr:rowOff>14111</xdr:rowOff>
    </xdr:to>
    <xdr:sp macro="" textlink="">
      <xdr:nvSpPr>
        <xdr:cNvPr id="37" name="Oval Callout 65"/>
        <xdr:cNvSpPr/>
      </xdr:nvSpPr>
      <xdr:spPr>
        <a:xfrm>
          <a:off x="7069041" y="947702"/>
          <a:ext cx="409847" cy="350520"/>
        </a:xfrm>
        <a:prstGeom prst="wedgeEllipseCallout">
          <a:avLst>
            <a:gd name="adj1" fmla="val 24638"/>
            <a:gd name="adj2" fmla="val 142429"/>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sz="800" b="1">
              <a:solidFill>
                <a:sysClr val="windowText" lastClr="000000"/>
              </a:solidFill>
            </a:rPr>
            <a:t>36</a:t>
          </a:r>
        </a:p>
      </xdr:txBody>
    </xdr:sp>
    <xdr:clientData/>
  </xdr:twoCellAnchor>
  <xdr:twoCellAnchor>
    <xdr:from>
      <xdr:col>3</xdr:col>
      <xdr:colOff>1379342</xdr:colOff>
      <xdr:row>10</xdr:row>
      <xdr:rowOff>106680</xdr:rowOff>
    </xdr:from>
    <xdr:to>
      <xdr:col>4</xdr:col>
      <xdr:colOff>77610</xdr:colOff>
      <xdr:row>12</xdr:row>
      <xdr:rowOff>21167</xdr:rowOff>
    </xdr:to>
    <xdr:sp macro="" textlink="">
      <xdr:nvSpPr>
        <xdr:cNvPr id="38" name="Oval Callout 67"/>
        <xdr:cNvSpPr/>
      </xdr:nvSpPr>
      <xdr:spPr>
        <a:xfrm>
          <a:off x="6805064" y="1941124"/>
          <a:ext cx="433935" cy="281376"/>
        </a:xfrm>
        <a:prstGeom prst="wedgeEllipseCallout">
          <a:avLst>
            <a:gd name="adj1" fmla="val 8733"/>
            <a:gd name="adj2" fmla="val 108752"/>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sz="800" b="1">
              <a:solidFill>
                <a:sysClr val="windowText" lastClr="000000"/>
              </a:solidFill>
            </a:rPr>
            <a:t>37</a:t>
          </a:r>
        </a:p>
      </xdr:txBody>
    </xdr:sp>
    <xdr:clientData/>
  </xdr:twoCellAnchor>
  <xdr:twoCellAnchor>
    <xdr:from>
      <xdr:col>3</xdr:col>
      <xdr:colOff>887306</xdr:colOff>
      <xdr:row>25</xdr:row>
      <xdr:rowOff>12516</xdr:rowOff>
    </xdr:from>
    <xdr:to>
      <xdr:col>3</xdr:col>
      <xdr:colOff>1305195</xdr:colOff>
      <xdr:row>26</xdr:row>
      <xdr:rowOff>64769</xdr:rowOff>
    </xdr:to>
    <xdr:sp macro="" textlink="">
      <xdr:nvSpPr>
        <xdr:cNvPr id="39" name="Oval Callout 68"/>
        <xdr:cNvSpPr/>
      </xdr:nvSpPr>
      <xdr:spPr>
        <a:xfrm>
          <a:off x="6303856" y="4616266"/>
          <a:ext cx="417889" cy="236403"/>
        </a:xfrm>
        <a:prstGeom prst="wedgeEllipseCallout">
          <a:avLst>
            <a:gd name="adj1" fmla="val 98879"/>
            <a:gd name="adj2" fmla="val -151787"/>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sz="800" b="1">
              <a:solidFill>
                <a:sysClr val="windowText" lastClr="000000"/>
              </a:solidFill>
            </a:rPr>
            <a:t>38</a:t>
          </a:r>
        </a:p>
      </xdr:txBody>
    </xdr:sp>
    <xdr:clientData/>
  </xdr:twoCellAnchor>
  <xdr:twoCellAnchor>
    <xdr:from>
      <xdr:col>4</xdr:col>
      <xdr:colOff>362615</xdr:colOff>
      <xdr:row>2</xdr:row>
      <xdr:rowOff>64224</xdr:rowOff>
    </xdr:from>
    <xdr:to>
      <xdr:col>4</xdr:col>
      <xdr:colOff>807721</xdr:colOff>
      <xdr:row>3</xdr:row>
      <xdr:rowOff>125730</xdr:rowOff>
    </xdr:to>
    <xdr:sp macro="" textlink="">
      <xdr:nvSpPr>
        <xdr:cNvPr id="40" name="Oval Callout 69"/>
        <xdr:cNvSpPr/>
      </xdr:nvSpPr>
      <xdr:spPr>
        <a:xfrm>
          <a:off x="7512715" y="432524"/>
          <a:ext cx="445106" cy="245656"/>
        </a:xfrm>
        <a:prstGeom prst="wedgeEllipseCallout">
          <a:avLst>
            <a:gd name="adj1" fmla="val 18007"/>
            <a:gd name="adj2" fmla="val 186577"/>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sz="800" b="1">
              <a:solidFill>
                <a:sysClr val="windowText" lastClr="000000"/>
              </a:solidFill>
            </a:rPr>
            <a:t>39</a:t>
          </a:r>
        </a:p>
      </xdr:txBody>
    </xdr:sp>
    <xdr:clientData/>
  </xdr:twoCellAnchor>
  <xdr:twoCellAnchor>
    <xdr:from>
      <xdr:col>4</xdr:col>
      <xdr:colOff>203139</xdr:colOff>
      <xdr:row>12</xdr:row>
      <xdr:rowOff>118110</xdr:rowOff>
    </xdr:from>
    <xdr:to>
      <xdr:col>4</xdr:col>
      <xdr:colOff>621028</xdr:colOff>
      <xdr:row>14</xdr:row>
      <xdr:rowOff>59262</xdr:rowOff>
    </xdr:to>
    <xdr:sp macro="" textlink="">
      <xdr:nvSpPr>
        <xdr:cNvPr id="41" name="Oval Callout 70"/>
        <xdr:cNvSpPr/>
      </xdr:nvSpPr>
      <xdr:spPr>
        <a:xfrm>
          <a:off x="7353239" y="2327910"/>
          <a:ext cx="417889" cy="309452"/>
        </a:xfrm>
        <a:prstGeom prst="wedgeEllipseCallout">
          <a:avLst>
            <a:gd name="adj1" fmla="val 68531"/>
            <a:gd name="adj2" fmla="val 78620"/>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sz="800" b="1">
              <a:solidFill>
                <a:sysClr val="windowText" lastClr="000000"/>
              </a:solidFill>
            </a:rPr>
            <a:t>40</a:t>
          </a:r>
        </a:p>
      </xdr:txBody>
    </xdr:sp>
    <xdr:clientData/>
  </xdr:twoCellAnchor>
  <xdr:twoCellAnchor>
    <xdr:from>
      <xdr:col>4</xdr:col>
      <xdr:colOff>691910</xdr:colOff>
      <xdr:row>12</xdr:row>
      <xdr:rowOff>168001</xdr:rowOff>
    </xdr:from>
    <xdr:to>
      <xdr:col>4</xdr:col>
      <xdr:colOff>1109799</xdr:colOff>
      <xdr:row>14</xdr:row>
      <xdr:rowOff>125667</xdr:rowOff>
    </xdr:to>
    <xdr:sp macro="" textlink="">
      <xdr:nvSpPr>
        <xdr:cNvPr id="42" name="Oval Callout 71"/>
        <xdr:cNvSpPr/>
      </xdr:nvSpPr>
      <xdr:spPr>
        <a:xfrm>
          <a:off x="7842010" y="2377801"/>
          <a:ext cx="417889" cy="325966"/>
        </a:xfrm>
        <a:prstGeom prst="wedgeEllipseCallout">
          <a:avLst>
            <a:gd name="adj1" fmla="val 53162"/>
            <a:gd name="adj2" fmla="val 45872"/>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sz="800" b="1">
              <a:solidFill>
                <a:sysClr val="windowText" lastClr="000000"/>
              </a:solidFill>
            </a:rPr>
            <a:t>41</a:t>
          </a:r>
        </a:p>
      </xdr:txBody>
    </xdr:sp>
    <xdr:clientData/>
  </xdr:twoCellAnchor>
  <xdr:twoCellAnchor>
    <xdr:from>
      <xdr:col>4</xdr:col>
      <xdr:colOff>139459</xdr:colOff>
      <xdr:row>14</xdr:row>
      <xdr:rowOff>166369</xdr:rowOff>
    </xdr:from>
    <xdr:to>
      <xdr:col>4</xdr:col>
      <xdr:colOff>557348</xdr:colOff>
      <xdr:row>16</xdr:row>
      <xdr:rowOff>124035</xdr:rowOff>
    </xdr:to>
    <xdr:sp macro="" textlink="">
      <xdr:nvSpPr>
        <xdr:cNvPr id="43" name="Oval Callout 72"/>
        <xdr:cNvSpPr/>
      </xdr:nvSpPr>
      <xdr:spPr>
        <a:xfrm>
          <a:off x="7289559" y="2744469"/>
          <a:ext cx="417889" cy="325966"/>
        </a:xfrm>
        <a:prstGeom prst="wedgeEllipseCallout">
          <a:avLst>
            <a:gd name="adj1" fmla="val 68923"/>
            <a:gd name="adj2" fmla="val 35818"/>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sz="800" b="1">
              <a:solidFill>
                <a:sysClr val="windowText" lastClr="000000"/>
              </a:solidFill>
            </a:rPr>
            <a:t>42</a:t>
          </a:r>
        </a:p>
      </xdr:txBody>
    </xdr:sp>
    <xdr:clientData/>
  </xdr:twoCellAnchor>
  <xdr:twoCellAnchor>
    <xdr:from>
      <xdr:col>4</xdr:col>
      <xdr:colOff>721299</xdr:colOff>
      <xdr:row>16</xdr:row>
      <xdr:rowOff>176711</xdr:rowOff>
    </xdr:from>
    <xdr:to>
      <xdr:col>4</xdr:col>
      <xdr:colOff>1139188</xdr:colOff>
      <xdr:row>18</xdr:row>
      <xdr:rowOff>134376</xdr:rowOff>
    </xdr:to>
    <xdr:sp macro="" textlink="">
      <xdr:nvSpPr>
        <xdr:cNvPr id="44" name="Oval Callout 73"/>
        <xdr:cNvSpPr/>
      </xdr:nvSpPr>
      <xdr:spPr>
        <a:xfrm>
          <a:off x="7871399" y="3123111"/>
          <a:ext cx="417889" cy="325965"/>
        </a:xfrm>
        <a:prstGeom prst="wedgeEllipseCallout">
          <a:avLst>
            <a:gd name="adj1" fmla="val 48865"/>
            <a:gd name="adj2" fmla="val -58424"/>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sz="800" b="1">
              <a:solidFill>
                <a:sysClr val="windowText" lastClr="000000"/>
              </a:solidFill>
            </a:rPr>
            <a:t>43</a:t>
          </a:r>
        </a:p>
      </xdr:txBody>
    </xdr:sp>
    <xdr:clientData/>
  </xdr:twoCellAnchor>
  <xdr:twoCellAnchor>
    <xdr:from>
      <xdr:col>4</xdr:col>
      <xdr:colOff>311451</xdr:colOff>
      <xdr:row>18</xdr:row>
      <xdr:rowOff>85271</xdr:rowOff>
    </xdr:from>
    <xdr:to>
      <xdr:col>4</xdr:col>
      <xdr:colOff>729340</xdr:colOff>
      <xdr:row>20</xdr:row>
      <xdr:rowOff>42936</xdr:rowOff>
    </xdr:to>
    <xdr:sp macro="" textlink="">
      <xdr:nvSpPr>
        <xdr:cNvPr id="45" name="Oval Callout 74"/>
        <xdr:cNvSpPr/>
      </xdr:nvSpPr>
      <xdr:spPr>
        <a:xfrm>
          <a:off x="7461551" y="3399971"/>
          <a:ext cx="417889" cy="325965"/>
        </a:xfrm>
        <a:prstGeom prst="wedgeEllipseCallout">
          <a:avLst>
            <a:gd name="adj1" fmla="val -31367"/>
            <a:gd name="adj2" fmla="val 125347"/>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sz="800" b="1">
              <a:solidFill>
                <a:sysClr val="windowText" lastClr="000000"/>
              </a:solidFill>
            </a:rPr>
            <a:t>44</a:t>
          </a:r>
        </a:p>
      </xdr:txBody>
    </xdr:sp>
    <xdr:clientData/>
  </xdr:twoCellAnchor>
  <xdr:twoCellAnchor>
    <xdr:from>
      <xdr:col>4</xdr:col>
      <xdr:colOff>117142</xdr:colOff>
      <xdr:row>27</xdr:row>
      <xdr:rowOff>65312</xdr:rowOff>
    </xdr:from>
    <xdr:to>
      <xdr:col>4</xdr:col>
      <xdr:colOff>535031</xdr:colOff>
      <xdr:row>28</xdr:row>
      <xdr:rowOff>114299</xdr:rowOff>
    </xdr:to>
    <xdr:sp macro="" textlink="">
      <xdr:nvSpPr>
        <xdr:cNvPr id="46" name="Oval Callout 75"/>
        <xdr:cNvSpPr/>
      </xdr:nvSpPr>
      <xdr:spPr>
        <a:xfrm>
          <a:off x="7267242" y="5037362"/>
          <a:ext cx="417889" cy="233137"/>
        </a:xfrm>
        <a:prstGeom prst="wedgeEllipseCallout">
          <a:avLst>
            <a:gd name="adj1" fmla="val -18083"/>
            <a:gd name="adj2" fmla="val -133150"/>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sz="800" b="1">
              <a:solidFill>
                <a:sysClr val="windowText" lastClr="000000"/>
              </a:solidFill>
            </a:rPr>
            <a:t>45</a:t>
          </a:r>
        </a:p>
      </xdr:txBody>
    </xdr:sp>
    <xdr:clientData/>
  </xdr:twoCellAnchor>
  <xdr:twoCellAnchor>
    <xdr:from>
      <xdr:col>4</xdr:col>
      <xdr:colOff>878055</xdr:colOff>
      <xdr:row>20</xdr:row>
      <xdr:rowOff>118110</xdr:rowOff>
    </xdr:from>
    <xdr:to>
      <xdr:col>4</xdr:col>
      <xdr:colOff>1306830</xdr:colOff>
      <xdr:row>22</xdr:row>
      <xdr:rowOff>8099</xdr:rowOff>
    </xdr:to>
    <xdr:sp macro="" textlink="">
      <xdr:nvSpPr>
        <xdr:cNvPr id="47" name="Oval Callout 76"/>
        <xdr:cNvSpPr/>
      </xdr:nvSpPr>
      <xdr:spPr>
        <a:xfrm>
          <a:off x="8028155" y="3801110"/>
          <a:ext cx="428775" cy="258289"/>
        </a:xfrm>
        <a:prstGeom prst="wedgeEllipseCallout">
          <a:avLst>
            <a:gd name="adj1" fmla="val 4246"/>
            <a:gd name="adj2" fmla="val 153202"/>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sz="800" b="1">
              <a:solidFill>
                <a:sysClr val="windowText" lastClr="000000"/>
              </a:solidFill>
            </a:rPr>
            <a:t>46</a:t>
          </a:r>
        </a:p>
      </xdr:txBody>
    </xdr:sp>
    <xdr:clientData/>
  </xdr:twoCellAnchor>
  <xdr:twoCellAnchor>
    <xdr:from>
      <xdr:col>4</xdr:col>
      <xdr:colOff>1626870</xdr:colOff>
      <xdr:row>3</xdr:row>
      <xdr:rowOff>91982</xdr:rowOff>
    </xdr:from>
    <xdr:to>
      <xdr:col>5</xdr:col>
      <xdr:colOff>232834</xdr:colOff>
      <xdr:row>5</xdr:row>
      <xdr:rowOff>49389</xdr:rowOff>
    </xdr:to>
    <xdr:sp macro="" textlink="">
      <xdr:nvSpPr>
        <xdr:cNvPr id="48" name="Oval Callout 77"/>
        <xdr:cNvSpPr/>
      </xdr:nvSpPr>
      <xdr:spPr>
        <a:xfrm>
          <a:off x="8788259" y="642315"/>
          <a:ext cx="454519" cy="324296"/>
        </a:xfrm>
        <a:prstGeom prst="wedgeEllipseCallout">
          <a:avLst>
            <a:gd name="adj1" fmla="val 4298"/>
            <a:gd name="adj2" fmla="val 131431"/>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sz="800" b="1">
              <a:solidFill>
                <a:sysClr val="windowText" lastClr="000000"/>
              </a:solidFill>
            </a:rPr>
            <a:t>47</a:t>
          </a:r>
        </a:p>
      </xdr:txBody>
    </xdr:sp>
    <xdr:clientData/>
  </xdr:twoCellAnchor>
  <xdr:twoCellAnchor>
    <xdr:from>
      <xdr:col>5</xdr:col>
      <xdr:colOff>658708</xdr:colOff>
      <xdr:row>3</xdr:row>
      <xdr:rowOff>60960</xdr:rowOff>
    </xdr:from>
    <xdr:to>
      <xdr:col>5</xdr:col>
      <xdr:colOff>1076597</xdr:colOff>
      <xdr:row>4</xdr:row>
      <xdr:rowOff>114237</xdr:rowOff>
    </xdr:to>
    <xdr:sp macro="" textlink="">
      <xdr:nvSpPr>
        <xdr:cNvPr id="49" name="Oval Callout 78"/>
        <xdr:cNvSpPr/>
      </xdr:nvSpPr>
      <xdr:spPr>
        <a:xfrm>
          <a:off x="9656658" y="613410"/>
          <a:ext cx="417889" cy="237427"/>
        </a:xfrm>
        <a:prstGeom prst="wedgeEllipseCallout">
          <a:avLst>
            <a:gd name="adj1" fmla="val -46476"/>
            <a:gd name="adj2" fmla="val 145786"/>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sz="800" b="1">
              <a:solidFill>
                <a:sysClr val="windowText" lastClr="000000"/>
              </a:solidFill>
            </a:rPr>
            <a:t>48</a:t>
          </a:r>
        </a:p>
      </xdr:txBody>
    </xdr:sp>
    <xdr:clientData/>
  </xdr:twoCellAnchor>
  <xdr:twoCellAnchor>
    <xdr:from>
      <xdr:col>5</xdr:col>
      <xdr:colOff>154155</xdr:colOff>
      <xdr:row>3</xdr:row>
      <xdr:rowOff>121192</xdr:rowOff>
    </xdr:from>
    <xdr:to>
      <xdr:col>5</xdr:col>
      <xdr:colOff>560070</xdr:colOff>
      <xdr:row>5</xdr:row>
      <xdr:rowOff>78857</xdr:rowOff>
    </xdr:to>
    <xdr:sp macro="" textlink="">
      <xdr:nvSpPr>
        <xdr:cNvPr id="50" name="Oval Callout 79"/>
        <xdr:cNvSpPr/>
      </xdr:nvSpPr>
      <xdr:spPr>
        <a:xfrm>
          <a:off x="9152105" y="673642"/>
          <a:ext cx="405915" cy="325965"/>
        </a:xfrm>
        <a:prstGeom prst="wedgeEllipseCallout">
          <a:avLst>
            <a:gd name="adj1" fmla="val 52555"/>
            <a:gd name="adj2" fmla="val 181344"/>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sz="800" b="1">
              <a:solidFill>
                <a:sysClr val="windowText" lastClr="000000"/>
              </a:solidFill>
            </a:rPr>
            <a:t>49</a:t>
          </a:r>
        </a:p>
      </xdr:txBody>
    </xdr:sp>
    <xdr:clientData/>
  </xdr:twoCellAnchor>
  <xdr:twoCellAnchor>
    <xdr:from>
      <xdr:col>5</xdr:col>
      <xdr:colOff>168304</xdr:colOff>
      <xdr:row>9</xdr:row>
      <xdr:rowOff>175621</xdr:rowOff>
    </xdr:from>
    <xdr:to>
      <xdr:col>5</xdr:col>
      <xdr:colOff>582930</xdr:colOff>
      <xdr:row>11</xdr:row>
      <xdr:rowOff>133287</xdr:rowOff>
    </xdr:to>
    <xdr:sp macro="" textlink="">
      <xdr:nvSpPr>
        <xdr:cNvPr id="51" name="Oval Callout 80"/>
        <xdr:cNvSpPr/>
      </xdr:nvSpPr>
      <xdr:spPr>
        <a:xfrm>
          <a:off x="9166254" y="1832971"/>
          <a:ext cx="414626" cy="325966"/>
        </a:xfrm>
        <a:prstGeom prst="wedgeEllipseCallout">
          <a:avLst>
            <a:gd name="adj1" fmla="val 50415"/>
            <a:gd name="adj2" fmla="val -41931"/>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sz="800" b="1">
              <a:solidFill>
                <a:sysClr val="windowText" lastClr="000000"/>
              </a:solidFill>
            </a:rPr>
            <a:t>50</a:t>
          </a:r>
        </a:p>
      </xdr:txBody>
    </xdr:sp>
    <xdr:clientData/>
  </xdr:twoCellAnchor>
  <xdr:twoCellAnchor>
    <xdr:from>
      <xdr:col>4</xdr:col>
      <xdr:colOff>1354848</xdr:colOff>
      <xdr:row>10</xdr:row>
      <xdr:rowOff>96337</xdr:rowOff>
    </xdr:from>
    <xdr:to>
      <xdr:col>4</xdr:col>
      <xdr:colOff>1772737</xdr:colOff>
      <xdr:row>11</xdr:row>
      <xdr:rowOff>117501</xdr:rowOff>
    </xdr:to>
    <xdr:sp macro="" textlink="">
      <xdr:nvSpPr>
        <xdr:cNvPr id="52" name="Oval Callout 81"/>
        <xdr:cNvSpPr/>
      </xdr:nvSpPr>
      <xdr:spPr>
        <a:xfrm>
          <a:off x="8504948" y="1937837"/>
          <a:ext cx="417889" cy="205314"/>
        </a:xfrm>
        <a:prstGeom prst="wedgeEllipseCallout">
          <a:avLst>
            <a:gd name="adj1" fmla="val 65275"/>
            <a:gd name="adj2" fmla="val 114475"/>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sz="800" b="1">
              <a:solidFill>
                <a:sysClr val="windowText" lastClr="000000"/>
              </a:solidFill>
            </a:rPr>
            <a:t>51</a:t>
          </a:r>
        </a:p>
      </xdr:txBody>
    </xdr:sp>
    <xdr:clientData/>
  </xdr:twoCellAnchor>
  <xdr:twoCellAnchor>
    <xdr:from>
      <xdr:col>5</xdr:col>
      <xdr:colOff>247771</xdr:colOff>
      <xdr:row>14</xdr:row>
      <xdr:rowOff>45174</xdr:rowOff>
    </xdr:from>
    <xdr:to>
      <xdr:col>5</xdr:col>
      <xdr:colOff>689610</xdr:colOff>
      <xdr:row>15</xdr:row>
      <xdr:rowOff>121920</xdr:rowOff>
    </xdr:to>
    <xdr:sp macro="" textlink="">
      <xdr:nvSpPr>
        <xdr:cNvPr id="53" name="Oval Callout 82"/>
        <xdr:cNvSpPr/>
      </xdr:nvSpPr>
      <xdr:spPr>
        <a:xfrm>
          <a:off x="9245721" y="2623274"/>
          <a:ext cx="441839" cy="260896"/>
        </a:xfrm>
        <a:prstGeom prst="wedgeEllipseCallout">
          <a:avLst>
            <a:gd name="adj1" fmla="val -53510"/>
            <a:gd name="adj2" fmla="val 75532"/>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sz="800" b="1">
              <a:solidFill>
                <a:sysClr val="windowText" lastClr="000000"/>
              </a:solidFill>
            </a:rPr>
            <a:t>52</a:t>
          </a:r>
        </a:p>
      </xdr:txBody>
    </xdr:sp>
    <xdr:clientData/>
  </xdr:twoCellAnchor>
  <xdr:twoCellAnchor>
    <xdr:from>
      <xdr:col>4</xdr:col>
      <xdr:colOff>987456</xdr:colOff>
      <xdr:row>26</xdr:row>
      <xdr:rowOff>56965</xdr:rowOff>
    </xdr:from>
    <xdr:to>
      <xdr:col>4</xdr:col>
      <xdr:colOff>1405345</xdr:colOff>
      <xdr:row>28</xdr:row>
      <xdr:rowOff>16808</xdr:rowOff>
    </xdr:to>
    <xdr:sp macro="" textlink="">
      <xdr:nvSpPr>
        <xdr:cNvPr id="54" name="Oval Callout 83"/>
        <xdr:cNvSpPr/>
      </xdr:nvSpPr>
      <xdr:spPr>
        <a:xfrm>
          <a:off x="8137556" y="4844865"/>
          <a:ext cx="417889" cy="328143"/>
        </a:xfrm>
        <a:prstGeom prst="wedgeEllipseCallout">
          <a:avLst>
            <a:gd name="adj1" fmla="val 62410"/>
            <a:gd name="adj2" fmla="val -60632"/>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sz="800" b="1">
              <a:solidFill>
                <a:sysClr val="windowText" lastClr="000000"/>
              </a:solidFill>
            </a:rPr>
            <a:t>53</a:t>
          </a:r>
        </a:p>
      </xdr:txBody>
    </xdr:sp>
    <xdr:clientData/>
  </xdr:twoCellAnchor>
  <xdr:twoCellAnchor>
    <xdr:from>
      <xdr:col>6</xdr:col>
      <xdr:colOff>87207</xdr:colOff>
      <xdr:row>3</xdr:row>
      <xdr:rowOff>55332</xdr:rowOff>
    </xdr:from>
    <xdr:to>
      <xdr:col>6</xdr:col>
      <xdr:colOff>505096</xdr:colOff>
      <xdr:row>5</xdr:row>
      <xdr:rowOff>12998</xdr:rowOff>
    </xdr:to>
    <xdr:sp macro="" textlink="">
      <xdr:nvSpPr>
        <xdr:cNvPr id="55" name="Oval Callout 84"/>
        <xdr:cNvSpPr/>
      </xdr:nvSpPr>
      <xdr:spPr>
        <a:xfrm>
          <a:off x="10272607" y="607782"/>
          <a:ext cx="417889" cy="325966"/>
        </a:xfrm>
        <a:prstGeom prst="wedgeEllipseCallout">
          <a:avLst>
            <a:gd name="adj1" fmla="val -50905"/>
            <a:gd name="adj2" fmla="val 104928"/>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sz="800" b="1">
              <a:solidFill>
                <a:sysClr val="windowText" lastClr="000000"/>
              </a:solidFill>
            </a:rPr>
            <a:t>54</a:t>
          </a:r>
        </a:p>
      </xdr:txBody>
    </xdr:sp>
    <xdr:clientData/>
  </xdr:twoCellAnchor>
  <xdr:twoCellAnchor>
    <xdr:from>
      <xdr:col>6</xdr:col>
      <xdr:colOff>759400</xdr:colOff>
      <xdr:row>3</xdr:row>
      <xdr:rowOff>129899</xdr:rowOff>
    </xdr:from>
    <xdr:to>
      <xdr:col>7</xdr:col>
      <xdr:colOff>366889</xdr:colOff>
      <xdr:row>6</xdr:row>
      <xdr:rowOff>0</xdr:rowOff>
    </xdr:to>
    <xdr:sp macro="" textlink="">
      <xdr:nvSpPr>
        <xdr:cNvPr id="56" name="Oval Callout 85"/>
        <xdr:cNvSpPr/>
      </xdr:nvSpPr>
      <xdr:spPr>
        <a:xfrm>
          <a:off x="10954678" y="680232"/>
          <a:ext cx="482378" cy="420435"/>
        </a:xfrm>
        <a:prstGeom prst="wedgeEllipseCallout">
          <a:avLst>
            <a:gd name="adj1" fmla="val 11093"/>
            <a:gd name="adj2" fmla="val 110818"/>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sz="800" b="1">
              <a:solidFill>
                <a:sysClr val="windowText" lastClr="000000"/>
              </a:solidFill>
            </a:rPr>
            <a:t>55</a:t>
          </a:r>
        </a:p>
      </xdr:txBody>
    </xdr:sp>
    <xdr:clientData/>
  </xdr:twoCellAnchor>
  <xdr:twoCellAnchor>
    <xdr:from>
      <xdr:col>8</xdr:col>
      <xdr:colOff>499775</xdr:colOff>
      <xdr:row>2</xdr:row>
      <xdr:rowOff>117564</xdr:rowOff>
    </xdr:from>
    <xdr:to>
      <xdr:col>9</xdr:col>
      <xdr:colOff>366888</xdr:colOff>
      <xdr:row>4</xdr:row>
      <xdr:rowOff>49389</xdr:rowOff>
    </xdr:to>
    <xdr:sp macro="" textlink="">
      <xdr:nvSpPr>
        <xdr:cNvPr id="57" name="Oval Callout 86"/>
        <xdr:cNvSpPr/>
      </xdr:nvSpPr>
      <xdr:spPr>
        <a:xfrm>
          <a:off x="12176719" y="484453"/>
          <a:ext cx="473891" cy="298714"/>
        </a:xfrm>
        <a:prstGeom prst="wedgeEllipseCallout">
          <a:avLst>
            <a:gd name="adj1" fmla="val -10279"/>
            <a:gd name="adj2" fmla="val 156977"/>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sz="800" b="1">
              <a:solidFill>
                <a:sysClr val="windowText" lastClr="000000"/>
              </a:solidFill>
            </a:rPr>
            <a:t>56</a:t>
          </a:r>
        </a:p>
      </xdr:txBody>
    </xdr:sp>
    <xdr:clientData/>
  </xdr:twoCellAnchor>
  <xdr:twoCellAnchor>
    <xdr:from>
      <xdr:col>1</xdr:col>
      <xdr:colOff>305888</xdr:colOff>
      <xdr:row>6</xdr:row>
      <xdr:rowOff>134742</xdr:rowOff>
    </xdr:from>
    <xdr:to>
      <xdr:col>1</xdr:col>
      <xdr:colOff>634879</xdr:colOff>
      <xdr:row>8</xdr:row>
      <xdr:rowOff>95796</xdr:rowOff>
    </xdr:to>
    <xdr:sp macro="" textlink="">
      <xdr:nvSpPr>
        <xdr:cNvPr id="58" name="Oval Callout 37"/>
        <xdr:cNvSpPr/>
      </xdr:nvSpPr>
      <xdr:spPr>
        <a:xfrm>
          <a:off x="1855288" y="1239642"/>
          <a:ext cx="328991" cy="329354"/>
        </a:xfrm>
        <a:prstGeom prst="wedgeEllipseCallout">
          <a:avLst>
            <a:gd name="adj1" fmla="val 11520"/>
            <a:gd name="adj2" fmla="val 84254"/>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sz="1100" b="1">
              <a:solidFill>
                <a:sysClr val="windowText" lastClr="000000"/>
              </a:solidFill>
            </a:rPr>
            <a:t>6</a:t>
          </a:r>
        </a:p>
      </xdr:txBody>
    </xdr:sp>
    <xdr:clientData/>
  </xdr:twoCellAnchor>
  <xdr:twoCellAnchor>
    <xdr:from>
      <xdr:col>2</xdr:col>
      <xdr:colOff>60537</xdr:colOff>
      <xdr:row>14</xdr:row>
      <xdr:rowOff>45537</xdr:rowOff>
    </xdr:from>
    <xdr:to>
      <xdr:col>2</xdr:col>
      <xdr:colOff>478426</xdr:colOff>
      <xdr:row>16</xdr:row>
      <xdr:rowOff>5380</xdr:rowOff>
    </xdr:to>
    <xdr:sp macro="" textlink="">
      <xdr:nvSpPr>
        <xdr:cNvPr id="59" name="Oval Callout 48"/>
        <xdr:cNvSpPr/>
      </xdr:nvSpPr>
      <xdr:spPr>
        <a:xfrm>
          <a:off x="3413337" y="2623637"/>
          <a:ext cx="417889" cy="328143"/>
        </a:xfrm>
        <a:prstGeom prst="wedgeEllipseCallout">
          <a:avLst>
            <a:gd name="adj1" fmla="val 56289"/>
            <a:gd name="adj2" fmla="val 79455"/>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sz="800" b="1">
              <a:solidFill>
                <a:sysClr val="windowText" lastClr="000000"/>
              </a:solidFill>
            </a:rPr>
            <a:t>20</a:t>
          </a:r>
        </a:p>
      </xdr:txBody>
    </xdr:sp>
    <xdr:clientData/>
  </xdr:twoCellAnchor>
  <xdr:twoCellAnchor>
    <xdr:from>
      <xdr:col>2</xdr:col>
      <xdr:colOff>1533917</xdr:colOff>
      <xdr:row>12</xdr:row>
      <xdr:rowOff>62590</xdr:rowOff>
    </xdr:from>
    <xdr:to>
      <xdr:col>2</xdr:col>
      <xdr:colOff>1951806</xdr:colOff>
      <xdr:row>13</xdr:row>
      <xdr:rowOff>133350</xdr:rowOff>
    </xdr:to>
    <xdr:sp macro="" textlink="">
      <xdr:nvSpPr>
        <xdr:cNvPr id="60" name="Oval Callout 55"/>
        <xdr:cNvSpPr/>
      </xdr:nvSpPr>
      <xdr:spPr>
        <a:xfrm>
          <a:off x="4886717" y="2272390"/>
          <a:ext cx="417889" cy="254910"/>
        </a:xfrm>
        <a:prstGeom prst="wedgeEllipseCallout">
          <a:avLst>
            <a:gd name="adj1" fmla="val -5057"/>
            <a:gd name="adj2" fmla="val 125147"/>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sz="800" b="1">
              <a:solidFill>
                <a:sysClr val="windowText" lastClr="000000"/>
              </a:solidFill>
            </a:rPr>
            <a:t>27</a:t>
          </a:r>
        </a:p>
      </xdr:txBody>
    </xdr:sp>
    <xdr:clientData/>
  </xdr:twoCellAnchor>
  <xdr:twoCellAnchor>
    <xdr:from>
      <xdr:col>2</xdr:col>
      <xdr:colOff>1785055</xdr:colOff>
      <xdr:row>10</xdr:row>
      <xdr:rowOff>2</xdr:rowOff>
    </xdr:from>
    <xdr:to>
      <xdr:col>2</xdr:col>
      <xdr:colOff>1926167</xdr:colOff>
      <xdr:row>11</xdr:row>
      <xdr:rowOff>42333</xdr:rowOff>
    </xdr:to>
    <xdr:sp macro="" textlink="">
      <xdr:nvSpPr>
        <xdr:cNvPr id="61" name="椭圆 60"/>
        <xdr:cNvSpPr/>
      </xdr:nvSpPr>
      <xdr:spPr>
        <a:xfrm>
          <a:off x="5143499" y="1834446"/>
          <a:ext cx="141112" cy="225776"/>
        </a:xfrm>
        <a:prstGeom prst="ellipse">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zh-CN" altLang="en-US" sz="1100"/>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99060</xdr:rowOff>
    </xdr:from>
    <xdr:to>
      <xdr:col>21</xdr:col>
      <xdr:colOff>227696</xdr:colOff>
      <xdr:row>30</xdr:row>
      <xdr:rowOff>137160</xdr:rowOff>
    </xdr:to>
    <xdr:pic>
      <xdr:nvPicPr>
        <xdr:cNvPr id="2" name="Pictur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99060"/>
          <a:ext cx="14096096" cy="5372100"/>
        </a:xfrm>
        <a:prstGeom prst="rect">
          <a:avLst/>
        </a:prstGeom>
      </xdr:spPr>
    </xdr:pic>
    <xdr:clientData/>
  </xdr:twoCellAnchor>
  <xdr:twoCellAnchor>
    <xdr:from>
      <xdr:col>0</xdr:col>
      <xdr:colOff>167640</xdr:colOff>
      <xdr:row>1</xdr:row>
      <xdr:rowOff>0</xdr:rowOff>
    </xdr:from>
    <xdr:to>
      <xdr:col>0</xdr:col>
      <xdr:colOff>586740</xdr:colOff>
      <xdr:row>2</xdr:row>
      <xdr:rowOff>160020</xdr:rowOff>
    </xdr:to>
    <xdr:sp macro="" textlink="">
      <xdr:nvSpPr>
        <xdr:cNvPr id="3" name="Rounded Rectangular Callout 2"/>
        <xdr:cNvSpPr/>
      </xdr:nvSpPr>
      <xdr:spPr>
        <a:xfrm>
          <a:off x="167640" y="177800"/>
          <a:ext cx="419100" cy="337820"/>
        </a:xfrm>
        <a:prstGeom prst="wedgeRoundRectCallout">
          <a:avLst>
            <a:gd name="adj1" fmla="val 48258"/>
            <a:gd name="adj2" fmla="val 121875"/>
            <a:gd name="adj3" fmla="val 16667"/>
          </a:avLst>
        </a:prstGeom>
        <a:noFill/>
        <a:ln w="28575">
          <a:solidFill>
            <a:schemeClr val="tx2"/>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sz="1200" b="1">
              <a:solidFill>
                <a:sysClr val="windowText" lastClr="000000"/>
              </a:solidFill>
            </a:rPr>
            <a:t>1</a:t>
          </a:r>
        </a:p>
      </xdr:txBody>
    </xdr:sp>
    <xdr:clientData/>
  </xdr:twoCellAnchor>
  <xdr:twoCellAnchor>
    <xdr:from>
      <xdr:col>7</xdr:col>
      <xdr:colOff>76200</xdr:colOff>
      <xdr:row>1</xdr:row>
      <xdr:rowOff>60960</xdr:rowOff>
    </xdr:from>
    <xdr:to>
      <xdr:col>7</xdr:col>
      <xdr:colOff>495300</xdr:colOff>
      <xdr:row>3</xdr:row>
      <xdr:rowOff>38100</xdr:rowOff>
    </xdr:to>
    <xdr:sp macro="" textlink="">
      <xdr:nvSpPr>
        <xdr:cNvPr id="4" name="Rounded Rectangular Callout 3"/>
        <xdr:cNvSpPr/>
      </xdr:nvSpPr>
      <xdr:spPr>
        <a:xfrm>
          <a:off x="4699000" y="238760"/>
          <a:ext cx="419100" cy="332740"/>
        </a:xfrm>
        <a:prstGeom prst="wedgeRoundRectCallout">
          <a:avLst>
            <a:gd name="adj1" fmla="val 48258"/>
            <a:gd name="adj2" fmla="val 121875"/>
            <a:gd name="adj3" fmla="val 16667"/>
          </a:avLst>
        </a:prstGeom>
        <a:noFill/>
        <a:ln w="28575">
          <a:solidFill>
            <a:schemeClr val="tx2"/>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sz="1200" b="1">
              <a:solidFill>
                <a:sysClr val="windowText" lastClr="000000"/>
              </a:solidFill>
            </a:rPr>
            <a:t>2</a:t>
          </a:r>
        </a:p>
      </xdr:txBody>
    </xdr:sp>
    <xdr:clientData/>
  </xdr:twoCellAnchor>
  <xdr:twoCellAnchor>
    <xdr:from>
      <xdr:col>10</xdr:col>
      <xdr:colOff>373380</xdr:colOff>
      <xdr:row>1</xdr:row>
      <xdr:rowOff>68580</xdr:rowOff>
    </xdr:from>
    <xdr:to>
      <xdr:col>11</xdr:col>
      <xdr:colOff>182880</xdr:colOff>
      <xdr:row>3</xdr:row>
      <xdr:rowOff>45720</xdr:rowOff>
    </xdr:to>
    <xdr:sp macro="" textlink="">
      <xdr:nvSpPr>
        <xdr:cNvPr id="5" name="Rounded Rectangular Callout 4"/>
        <xdr:cNvSpPr/>
      </xdr:nvSpPr>
      <xdr:spPr>
        <a:xfrm>
          <a:off x="6977380" y="246380"/>
          <a:ext cx="469900" cy="332740"/>
        </a:xfrm>
        <a:prstGeom prst="wedgeRoundRectCallout">
          <a:avLst>
            <a:gd name="adj1" fmla="val 48258"/>
            <a:gd name="adj2" fmla="val 121875"/>
            <a:gd name="adj3" fmla="val 16667"/>
          </a:avLst>
        </a:prstGeom>
        <a:noFill/>
        <a:ln w="28575">
          <a:solidFill>
            <a:schemeClr val="tx2"/>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sz="1200" b="1">
              <a:solidFill>
                <a:sysClr val="windowText" lastClr="000000"/>
              </a:solidFill>
            </a:rPr>
            <a:t>3</a:t>
          </a:r>
        </a:p>
      </xdr:txBody>
    </xdr:sp>
    <xdr:clientData/>
  </xdr:twoCellAnchor>
  <xdr:twoCellAnchor>
    <xdr:from>
      <xdr:col>10</xdr:col>
      <xdr:colOff>312420</xdr:colOff>
      <xdr:row>23</xdr:row>
      <xdr:rowOff>160020</xdr:rowOff>
    </xdr:from>
    <xdr:to>
      <xdr:col>11</xdr:col>
      <xdr:colOff>121920</xdr:colOff>
      <xdr:row>25</xdr:row>
      <xdr:rowOff>137160</xdr:rowOff>
    </xdr:to>
    <xdr:sp macro="" textlink="">
      <xdr:nvSpPr>
        <xdr:cNvPr id="6" name="Rounded Rectangular Callout 5"/>
        <xdr:cNvSpPr/>
      </xdr:nvSpPr>
      <xdr:spPr>
        <a:xfrm>
          <a:off x="6916420" y="4249420"/>
          <a:ext cx="469900" cy="332740"/>
        </a:xfrm>
        <a:prstGeom prst="wedgeRoundRectCallout">
          <a:avLst>
            <a:gd name="adj1" fmla="val 48258"/>
            <a:gd name="adj2" fmla="val 121875"/>
            <a:gd name="adj3" fmla="val 16667"/>
          </a:avLst>
        </a:prstGeom>
        <a:noFill/>
        <a:ln w="28575">
          <a:solidFill>
            <a:schemeClr val="tx2"/>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sz="1200" b="1">
              <a:solidFill>
                <a:sysClr val="windowText" lastClr="000000"/>
              </a:solidFill>
            </a:rPr>
            <a:t>4</a:t>
          </a:r>
        </a:p>
      </xdr:txBody>
    </xdr:sp>
    <xdr:clientData/>
  </xdr:twoCellAnchor>
  <xdr:twoCellAnchor>
    <xdr:from>
      <xdr:col>10</xdr:col>
      <xdr:colOff>198120</xdr:colOff>
      <xdr:row>10</xdr:row>
      <xdr:rowOff>144780</xdr:rowOff>
    </xdr:from>
    <xdr:to>
      <xdr:col>11</xdr:col>
      <xdr:colOff>7620</xdr:colOff>
      <xdr:row>12</xdr:row>
      <xdr:rowOff>121920</xdr:rowOff>
    </xdr:to>
    <xdr:sp macro="" textlink="">
      <xdr:nvSpPr>
        <xdr:cNvPr id="7" name="Rounded Rectangular Callout 6"/>
        <xdr:cNvSpPr/>
      </xdr:nvSpPr>
      <xdr:spPr>
        <a:xfrm>
          <a:off x="6802120" y="1922780"/>
          <a:ext cx="469900" cy="332740"/>
        </a:xfrm>
        <a:prstGeom prst="wedgeRoundRectCallout">
          <a:avLst>
            <a:gd name="adj1" fmla="val 70076"/>
            <a:gd name="adj2" fmla="val 148542"/>
            <a:gd name="adj3" fmla="val 16667"/>
          </a:avLst>
        </a:prstGeom>
        <a:noFill/>
        <a:ln w="28575">
          <a:solidFill>
            <a:schemeClr val="tx2"/>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sz="1200" b="1">
              <a:solidFill>
                <a:sysClr val="windowText" lastClr="000000"/>
              </a:solidFill>
            </a:rPr>
            <a:t>5</a:t>
          </a:r>
        </a:p>
      </xdr:txBody>
    </xdr:sp>
    <xdr:clientData/>
  </xdr:twoCellAnchor>
  <xdr:twoCellAnchor>
    <xdr:from>
      <xdr:col>10</xdr:col>
      <xdr:colOff>320040</xdr:colOff>
      <xdr:row>16</xdr:row>
      <xdr:rowOff>91440</xdr:rowOff>
    </xdr:from>
    <xdr:to>
      <xdr:col>11</xdr:col>
      <xdr:colOff>129540</xdr:colOff>
      <xdr:row>18</xdr:row>
      <xdr:rowOff>68580</xdr:rowOff>
    </xdr:to>
    <xdr:sp macro="" textlink="">
      <xdr:nvSpPr>
        <xdr:cNvPr id="8" name="Rounded Rectangular Callout 7"/>
        <xdr:cNvSpPr/>
      </xdr:nvSpPr>
      <xdr:spPr>
        <a:xfrm>
          <a:off x="6924040" y="2936240"/>
          <a:ext cx="469900" cy="332740"/>
        </a:xfrm>
        <a:prstGeom prst="wedgeRoundRectCallout">
          <a:avLst>
            <a:gd name="adj1" fmla="val 70076"/>
            <a:gd name="adj2" fmla="val 148542"/>
            <a:gd name="adj3" fmla="val 16667"/>
          </a:avLst>
        </a:prstGeom>
        <a:noFill/>
        <a:ln w="28575">
          <a:solidFill>
            <a:schemeClr val="tx2"/>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sz="1200" b="1">
              <a:solidFill>
                <a:sysClr val="windowText" lastClr="000000"/>
              </a:solidFill>
            </a:rPr>
            <a:t>6</a:t>
          </a:r>
        </a:p>
      </xdr:txBody>
    </xdr:sp>
    <xdr:clientData/>
  </xdr:twoCellAnchor>
  <xdr:twoCellAnchor>
    <xdr:from>
      <xdr:col>12</xdr:col>
      <xdr:colOff>228600</xdr:colOff>
      <xdr:row>18</xdr:row>
      <xdr:rowOff>15240</xdr:rowOff>
    </xdr:from>
    <xdr:to>
      <xdr:col>13</xdr:col>
      <xdr:colOff>38100</xdr:colOff>
      <xdr:row>19</xdr:row>
      <xdr:rowOff>175260</xdr:rowOff>
    </xdr:to>
    <xdr:sp macro="" textlink="">
      <xdr:nvSpPr>
        <xdr:cNvPr id="9" name="Rounded Rectangular Callout 8"/>
        <xdr:cNvSpPr/>
      </xdr:nvSpPr>
      <xdr:spPr>
        <a:xfrm>
          <a:off x="8153400" y="3215640"/>
          <a:ext cx="469900" cy="337820"/>
        </a:xfrm>
        <a:prstGeom prst="wedgeRoundRectCallout">
          <a:avLst>
            <a:gd name="adj1" fmla="val 70076"/>
            <a:gd name="adj2" fmla="val 148542"/>
            <a:gd name="adj3" fmla="val 16667"/>
          </a:avLst>
        </a:prstGeom>
        <a:noFill/>
        <a:ln w="28575">
          <a:solidFill>
            <a:schemeClr val="tx2"/>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sz="1200" b="1">
              <a:solidFill>
                <a:sysClr val="windowText" lastClr="000000"/>
              </a:solidFill>
            </a:rPr>
            <a:t>7</a:t>
          </a:r>
        </a:p>
      </xdr:txBody>
    </xdr:sp>
    <xdr:clientData/>
  </xdr:twoCellAnchor>
  <xdr:twoCellAnchor>
    <xdr:from>
      <xdr:col>11</xdr:col>
      <xdr:colOff>563880</xdr:colOff>
      <xdr:row>15</xdr:row>
      <xdr:rowOff>15240</xdr:rowOff>
    </xdr:from>
    <xdr:to>
      <xdr:col>12</xdr:col>
      <xdr:colOff>373380</xdr:colOff>
      <xdr:row>16</xdr:row>
      <xdr:rowOff>175260</xdr:rowOff>
    </xdr:to>
    <xdr:sp macro="" textlink="">
      <xdr:nvSpPr>
        <xdr:cNvPr id="10" name="Rounded Rectangular Callout 9"/>
        <xdr:cNvSpPr/>
      </xdr:nvSpPr>
      <xdr:spPr>
        <a:xfrm>
          <a:off x="7828280" y="2682240"/>
          <a:ext cx="469900" cy="337820"/>
        </a:xfrm>
        <a:prstGeom prst="wedgeRoundRectCallout">
          <a:avLst>
            <a:gd name="adj1" fmla="val 113712"/>
            <a:gd name="adj2" fmla="val 52987"/>
            <a:gd name="adj3" fmla="val 16667"/>
          </a:avLst>
        </a:prstGeom>
        <a:noFill/>
        <a:ln w="28575">
          <a:solidFill>
            <a:schemeClr val="tx2"/>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sz="1200" b="1">
              <a:solidFill>
                <a:sysClr val="windowText" lastClr="000000"/>
              </a:solidFill>
            </a:rPr>
            <a:t>8</a:t>
          </a:r>
        </a:p>
      </xdr:txBody>
    </xdr:sp>
    <xdr:clientData/>
  </xdr:twoCellAnchor>
  <xdr:twoCellAnchor>
    <xdr:from>
      <xdr:col>13</xdr:col>
      <xdr:colOff>449580</xdr:colOff>
      <xdr:row>26</xdr:row>
      <xdr:rowOff>152400</xdr:rowOff>
    </xdr:from>
    <xdr:to>
      <xdr:col>14</xdr:col>
      <xdr:colOff>259080</xdr:colOff>
      <xdr:row>28</xdr:row>
      <xdr:rowOff>129540</xdr:rowOff>
    </xdr:to>
    <xdr:sp macro="" textlink="">
      <xdr:nvSpPr>
        <xdr:cNvPr id="11" name="Rounded Rectangular Callout 10"/>
        <xdr:cNvSpPr/>
      </xdr:nvSpPr>
      <xdr:spPr>
        <a:xfrm>
          <a:off x="9034780" y="4775200"/>
          <a:ext cx="469900" cy="332740"/>
        </a:xfrm>
        <a:prstGeom prst="wedgeRoundRectCallout">
          <a:avLst>
            <a:gd name="adj1" fmla="val 82803"/>
            <a:gd name="adj2" fmla="val 17431"/>
            <a:gd name="adj3" fmla="val 16667"/>
          </a:avLst>
        </a:prstGeom>
        <a:noFill/>
        <a:ln w="28575">
          <a:solidFill>
            <a:schemeClr val="tx2"/>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sz="1200" b="1">
              <a:solidFill>
                <a:sysClr val="windowText" lastClr="000000"/>
              </a:solidFill>
            </a:rPr>
            <a:t>9</a:t>
          </a:r>
        </a:p>
      </xdr:txBody>
    </xdr:sp>
    <xdr:clientData/>
  </xdr:twoCellAnchor>
  <xdr:twoCellAnchor>
    <xdr:from>
      <xdr:col>18</xdr:col>
      <xdr:colOff>541020</xdr:colOff>
      <xdr:row>1</xdr:row>
      <xdr:rowOff>106680</xdr:rowOff>
    </xdr:from>
    <xdr:to>
      <xdr:col>19</xdr:col>
      <xdr:colOff>350520</xdr:colOff>
      <xdr:row>3</xdr:row>
      <xdr:rowOff>83820</xdr:rowOff>
    </xdr:to>
    <xdr:sp macro="" textlink="">
      <xdr:nvSpPr>
        <xdr:cNvPr id="12" name="Rounded Rectangular Callout 11"/>
        <xdr:cNvSpPr/>
      </xdr:nvSpPr>
      <xdr:spPr>
        <a:xfrm>
          <a:off x="12428220" y="284480"/>
          <a:ext cx="469900" cy="332740"/>
        </a:xfrm>
        <a:prstGeom prst="wedgeRoundRectCallout">
          <a:avLst>
            <a:gd name="adj1" fmla="val 113712"/>
            <a:gd name="adj2" fmla="val 52987"/>
            <a:gd name="adj3" fmla="val 16667"/>
          </a:avLst>
        </a:prstGeom>
        <a:noFill/>
        <a:ln w="28575">
          <a:solidFill>
            <a:schemeClr val="tx2"/>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sz="1200" b="1">
              <a:solidFill>
                <a:sysClr val="windowText" lastClr="000000"/>
              </a:solidFill>
            </a:rPr>
            <a:t>10</a:t>
          </a:r>
        </a:p>
      </xdr:txBody>
    </xdr:sp>
    <xdr:clientData/>
  </xdr:twoCellAnchor>
  <xdr:twoCellAnchor>
    <xdr:from>
      <xdr:col>18</xdr:col>
      <xdr:colOff>586740</xdr:colOff>
      <xdr:row>4</xdr:row>
      <xdr:rowOff>160020</xdr:rowOff>
    </xdr:from>
    <xdr:to>
      <xdr:col>19</xdr:col>
      <xdr:colOff>396240</xdr:colOff>
      <xdr:row>6</xdr:row>
      <xdr:rowOff>137160</xdr:rowOff>
    </xdr:to>
    <xdr:sp macro="" textlink="">
      <xdr:nvSpPr>
        <xdr:cNvPr id="13" name="Rounded Rectangular Callout 13"/>
        <xdr:cNvSpPr/>
      </xdr:nvSpPr>
      <xdr:spPr>
        <a:xfrm>
          <a:off x="12473940" y="871220"/>
          <a:ext cx="469900" cy="332740"/>
        </a:xfrm>
        <a:prstGeom prst="wedgeRoundRectCallout">
          <a:avLst>
            <a:gd name="adj1" fmla="val 113712"/>
            <a:gd name="adj2" fmla="val 52987"/>
            <a:gd name="adj3" fmla="val 16667"/>
          </a:avLst>
        </a:prstGeom>
        <a:noFill/>
        <a:ln w="28575">
          <a:solidFill>
            <a:schemeClr val="tx2"/>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sz="1200" b="1">
              <a:solidFill>
                <a:sysClr val="windowText" lastClr="000000"/>
              </a:solidFill>
            </a:rPr>
            <a:t>11</a:t>
          </a:r>
        </a:p>
      </xdr:txBody>
    </xdr:sp>
    <xdr:clientData/>
  </xdr:twoCellAnchor>
  <xdr:twoCellAnchor>
    <xdr:from>
      <xdr:col>18</xdr:col>
      <xdr:colOff>563880</xdr:colOff>
      <xdr:row>8</xdr:row>
      <xdr:rowOff>91440</xdr:rowOff>
    </xdr:from>
    <xdr:to>
      <xdr:col>19</xdr:col>
      <xdr:colOff>373380</xdr:colOff>
      <xdr:row>10</xdr:row>
      <xdr:rowOff>68580</xdr:rowOff>
    </xdr:to>
    <xdr:sp macro="" textlink="">
      <xdr:nvSpPr>
        <xdr:cNvPr id="14" name="Rounded Rectangular Callout 14"/>
        <xdr:cNvSpPr/>
      </xdr:nvSpPr>
      <xdr:spPr>
        <a:xfrm>
          <a:off x="12451080" y="1513840"/>
          <a:ext cx="469900" cy="332740"/>
        </a:xfrm>
        <a:prstGeom prst="wedgeRoundRectCallout">
          <a:avLst>
            <a:gd name="adj1" fmla="val 113712"/>
            <a:gd name="adj2" fmla="val 52987"/>
            <a:gd name="adj3" fmla="val 16667"/>
          </a:avLst>
        </a:prstGeom>
        <a:noFill/>
        <a:ln w="28575">
          <a:solidFill>
            <a:schemeClr val="tx2"/>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sz="1200" b="1">
              <a:solidFill>
                <a:sysClr val="windowText" lastClr="000000"/>
              </a:solidFill>
            </a:rPr>
            <a:t>12</a:t>
          </a:r>
        </a:p>
      </xdr:txBody>
    </xdr:sp>
    <xdr:clientData/>
  </xdr:twoCellAnchor>
  <xdr:twoCellAnchor>
    <xdr:from>
      <xdr:col>18</xdr:col>
      <xdr:colOff>571500</xdr:colOff>
      <xdr:row>14</xdr:row>
      <xdr:rowOff>114300</xdr:rowOff>
    </xdr:from>
    <xdr:to>
      <xdr:col>19</xdr:col>
      <xdr:colOff>381000</xdr:colOff>
      <xdr:row>16</xdr:row>
      <xdr:rowOff>91440</xdr:rowOff>
    </xdr:to>
    <xdr:sp macro="" textlink="">
      <xdr:nvSpPr>
        <xdr:cNvPr id="15" name="Rounded Rectangular Callout 15"/>
        <xdr:cNvSpPr/>
      </xdr:nvSpPr>
      <xdr:spPr>
        <a:xfrm>
          <a:off x="12458700" y="2603500"/>
          <a:ext cx="469900" cy="332740"/>
        </a:xfrm>
        <a:prstGeom prst="wedgeRoundRectCallout">
          <a:avLst>
            <a:gd name="adj1" fmla="val 113712"/>
            <a:gd name="adj2" fmla="val 52987"/>
            <a:gd name="adj3" fmla="val 16667"/>
          </a:avLst>
        </a:prstGeom>
        <a:noFill/>
        <a:ln w="28575">
          <a:solidFill>
            <a:schemeClr val="tx2"/>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sz="1200" b="1">
              <a:solidFill>
                <a:sysClr val="windowText" lastClr="000000"/>
              </a:solidFill>
            </a:rPr>
            <a:t>13</a:t>
          </a:r>
        </a:p>
      </xdr:txBody>
    </xdr:sp>
    <xdr:clientData/>
  </xdr:twoCellAnchor>
  <xdr:twoCellAnchor>
    <xdr:from>
      <xdr:col>19</xdr:col>
      <xdr:colOff>76200</xdr:colOff>
      <xdr:row>27</xdr:row>
      <xdr:rowOff>0</xdr:rowOff>
    </xdr:from>
    <xdr:to>
      <xdr:col>19</xdr:col>
      <xdr:colOff>495300</xdr:colOff>
      <xdr:row>28</xdr:row>
      <xdr:rowOff>160020</xdr:rowOff>
    </xdr:to>
    <xdr:sp macro="" textlink="">
      <xdr:nvSpPr>
        <xdr:cNvPr id="16" name="Rounded Rectangular Callout 16"/>
        <xdr:cNvSpPr/>
      </xdr:nvSpPr>
      <xdr:spPr>
        <a:xfrm>
          <a:off x="12623800" y="4800600"/>
          <a:ext cx="419100" cy="337820"/>
        </a:xfrm>
        <a:prstGeom prst="wedgeRoundRectCallout">
          <a:avLst>
            <a:gd name="adj1" fmla="val 113712"/>
            <a:gd name="adj2" fmla="val 52987"/>
            <a:gd name="adj3" fmla="val 16667"/>
          </a:avLst>
        </a:prstGeom>
        <a:noFill/>
        <a:ln w="28575">
          <a:solidFill>
            <a:schemeClr val="tx2"/>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sz="1200" b="1">
              <a:solidFill>
                <a:sysClr val="windowText" lastClr="000000"/>
              </a:solidFill>
            </a:rPr>
            <a:t>14</a:t>
          </a:r>
        </a:p>
      </xdr:txBody>
    </xdr:sp>
    <xdr:clientData/>
  </xdr:twoCellAnchor>
  <xdr:twoCellAnchor>
    <xdr:from>
      <xdr:col>14</xdr:col>
      <xdr:colOff>571500</xdr:colOff>
      <xdr:row>2</xdr:row>
      <xdr:rowOff>144780</xdr:rowOff>
    </xdr:from>
    <xdr:to>
      <xdr:col>15</xdr:col>
      <xdr:colOff>381000</xdr:colOff>
      <xdr:row>4</xdr:row>
      <xdr:rowOff>121920</xdr:rowOff>
    </xdr:to>
    <xdr:sp macro="" textlink="">
      <xdr:nvSpPr>
        <xdr:cNvPr id="17" name="Rounded Rectangular Callout 17"/>
        <xdr:cNvSpPr/>
      </xdr:nvSpPr>
      <xdr:spPr>
        <a:xfrm>
          <a:off x="9817100" y="500380"/>
          <a:ext cx="469900" cy="332740"/>
        </a:xfrm>
        <a:prstGeom prst="wedgeRoundRectCallout">
          <a:avLst>
            <a:gd name="adj1" fmla="val 113712"/>
            <a:gd name="adj2" fmla="val 52987"/>
            <a:gd name="adj3" fmla="val 16667"/>
          </a:avLst>
        </a:prstGeom>
        <a:noFill/>
        <a:ln w="28575">
          <a:solidFill>
            <a:schemeClr val="tx2"/>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sz="1200" b="1">
              <a:solidFill>
                <a:sysClr val="windowText" lastClr="000000"/>
              </a:solidFill>
            </a:rPr>
            <a:t>15</a:t>
          </a:r>
        </a:p>
      </xdr:txBody>
    </xdr:sp>
    <xdr:clientData/>
  </xdr:twoCellAnchor>
  <xdr:twoCellAnchor>
    <xdr:from>
      <xdr:col>11</xdr:col>
      <xdr:colOff>510540</xdr:colOff>
      <xdr:row>5</xdr:row>
      <xdr:rowOff>129540</xdr:rowOff>
    </xdr:from>
    <xdr:to>
      <xdr:col>12</xdr:col>
      <xdr:colOff>320040</xdr:colOff>
      <xdr:row>7</xdr:row>
      <xdr:rowOff>106680</xdr:rowOff>
    </xdr:to>
    <xdr:sp macro="" textlink="">
      <xdr:nvSpPr>
        <xdr:cNvPr id="18" name="Rounded Rectangular Callout 19"/>
        <xdr:cNvSpPr/>
      </xdr:nvSpPr>
      <xdr:spPr>
        <a:xfrm>
          <a:off x="7774940" y="1018540"/>
          <a:ext cx="469900" cy="332740"/>
        </a:xfrm>
        <a:prstGeom prst="wedgeRoundRectCallout">
          <a:avLst>
            <a:gd name="adj1" fmla="val 82803"/>
            <a:gd name="adj2" fmla="val 110765"/>
            <a:gd name="adj3" fmla="val 16667"/>
          </a:avLst>
        </a:prstGeom>
        <a:noFill/>
        <a:ln w="28575">
          <a:solidFill>
            <a:schemeClr val="tx2"/>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sz="1200" b="1">
              <a:solidFill>
                <a:sysClr val="windowText" lastClr="000000"/>
              </a:solidFill>
            </a:rPr>
            <a:t>16</a:t>
          </a:r>
        </a:p>
      </xdr:txBody>
    </xdr:sp>
    <xdr:clientData/>
  </xdr:twoCellAnchor>
  <xdr:twoCellAnchor>
    <xdr:from>
      <xdr:col>11</xdr:col>
      <xdr:colOff>548640</xdr:colOff>
      <xdr:row>9</xdr:row>
      <xdr:rowOff>129540</xdr:rowOff>
    </xdr:from>
    <xdr:to>
      <xdr:col>12</xdr:col>
      <xdr:colOff>358140</xdr:colOff>
      <xdr:row>11</xdr:row>
      <xdr:rowOff>106680</xdr:rowOff>
    </xdr:to>
    <xdr:sp macro="" textlink="">
      <xdr:nvSpPr>
        <xdr:cNvPr id="19" name="Rounded Rectangular Callout 20"/>
        <xdr:cNvSpPr/>
      </xdr:nvSpPr>
      <xdr:spPr>
        <a:xfrm>
          <a:off x="7813040" y="1729740"/>
          <a:ext cx="469900" cy="332740"/>
        </a:xfrm>
        <a:prstGeom prst="wedgeRoundRectCallout">
          <a:avLst>
            <a:gd name="adj1" fmla="val 66439"/>
            <a:gd name="adj2" fmla="val 101876"/>
            <a:gd name="adj3" fmla="val 16667"/>
          </a:avLst>
        </a:prstGeom>
        <a:noFill/>
        <a:ln w="28575">
          <a:solidFill>
            <a:schemeClr val="tx2"/>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sz="1200" b="1">
              <a:solidFill>
                <a:sysClr val="windowText" lastClr="000000"/>
              </a:solidFill>
            </a:rPr>
            <a:t>17</a:t>
          </a:r>
        </a:p>
      </xdr:txBody>
    </xdr:sp>
    <xdr:clientData/>
  </xdr:twoCellAnchor>
  <xdr:twoCellAnchor>
    <xdr:from>
      <xdr:col>12</xdr:col>
      <xdr:colOff>487680</xdr:colOff>
      <xdr:row>5</xdr:row>
      <xdr:rowOff>121920</xdr:rowOff>
    </xdr:from>
    <xdr:to>
      <xdr:col>13</xdr:col>
      <xdr:colOff>297180</xdr:colOff>
      <xdr:row>7</xdr:row>
      <xdr:rowOff>99060</xdr:rowOff>
    </xdr:to>
    <xdr:sp macro="" textlink="">
      <xdr:nvSpPr>
        <xdr:cNvPr id="20" name="Rounded Rectangular Callout 21"/>
        <xdr:cNvSpPr/>
      </xdr:nvSpPr>
      <xdr:spPr>
        <a:xfrm>
          <a:off x="8412480" y="1010920"/>
          <a:ext cx="469900" cy="332740"/>
        </a:xfrm>
        <a:prstGeom prst="wedgeRoundRectCallout">
          <a:avLst>
            <a:gd name="adj1" fmla="val 66439"/>
            <a:gd name="adj2" fmla="val 101876"/>
            <a:gd name="adj3" fmla="val 16667"/>
          </a:avLst>
        </a:prstGeom>
        <a:noFill/>
        <a:ln w="28575">
          <a:solidFill>
            <a:schemeClr val="tx2"/>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sz="1200" b="1">
              <a:solidFill>
                <a:sysClr val="windowText" lastClr="000000"/>
              </a:solidFill>
            </a:rPr>
            <a:t>18</a:t>
          </a:r>
        </a:p>
      </xdr:txBody>
    </xdr:sp>
    <xdr:clientData/>
  </xdr:twoCellAnchor>
  <xdr:twoCellAnchor>
    <xdr:from>
      <xdr:col>12</xdr:col>
      <xdr:colOff>533400</xdr:colOff>
      <xdr:row>13</xdr:row>
      <xdr:rowOff>167640</xdr:rowOff>
    </xdr:from>
    <xdr:to>
      <xdr:col>13</xdr:col>
      <xdr:colOff>342900</xdr:colOff>
      <xdr:row>15</xdr:row>
      <xdr:rowOff>144780</xdr:rowOff>
    </xdr:to>
    <xdr:sp macro="" textlink="">
      <xdr:nvSpPr>
        <xdr:cNvPr id="21" name="Rounded Rectangular Callout 22"/>
        <xdr:cNvSpPr/>
      </xdr:nvSpPr>
      <xdr:spPr>
        <a:xfrm>
          <a:off x="8458200" y="2479040"/>
          <a:ext cx="469900" cy="332740"/>
        </a:xfrm>
        <a:prstGeom prst="wedgeRoundRectCallout">
          <a:avLst>
            <a:gd name="adj1" fmla="val 44621"/>
            <a:gd name="adj2" fmla="val -67013"/>
            <a:gd name="adj3" fmla="val 16667"/>
          </a:avLst>
        </a:prstGeom>
        <a:noFill/>
        <a:ln w="28575">
          <a:solidFill>
            <a:schemeClr val="tx2"/>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sz="1200" b="1">
              <a:solidFill>
                <a:sysClr val="windowText" lastClr="000000"/>
              </a:solidFill>
            </a:rPr>
            <a:t>19</a:t>
          </a:r>
        </a:p>
      </xdr:txBody>
    </xdr:sp>
    <xdr:clientData/>
  </xdr:twoCellAnchor>
  <xdr:twoCellAnchor>
    <xdr:from>
      <xdr:col>13</xdr:col>
      <xdr:colOff>502920</xdr:colOff>
      <xdr:row>5</xdr:row>
      <xdr:rowOff>83820</xdr:rowOff>
    </xdr:from>
    <xdr:to>
      <xdr:col>14</xdr:col>
      <xdr:colOff>312420</xdr:colOff>
      <xdr:row>7</xdr:row>
      <xdr:rowOff>60960</xdr:rowOff>
    </xdr:to>
    <xdr:sp macro="" textlink="">
      <xdr:nvSpPr>
        <xdr:cNvPr id="22" name="Rounded Rectangular Callout 23"/>
        <xdr:cNvSpPr/>
      </xdr:nvSpPr>
      <xdr:spPr>
        <a:xfrm>
          <a:off x="9088120" y="972820"/>
          <a:ext cx="469900" cy="332740"/>
        </a:xfrm>
        <a:prstGeom prst="wedgeRoundRectCallout">
          <a:avLst>
            <a:gd name="adj1" fmla="val 44621"/>
            <a:gd name="adj2" fmla="val 110765"/>
            <a:gd name="adj3" fmla="val 16667"/>
          </a:avLst>
        </a:prstGeom>
        <a:noFill/>
        <a:ln w="28575">
          <a:solidFill>
            <a:schemeClr val="tx2"/>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sz="1200" b="1">
              <a:solidFill>
                <a:sysClr val="windowText" lastClr="000000"/>
              </a:solidFill>
            </a:rPr>
            <a:t>20</a:t>
          </a:r>
        </a:p>
      </xdr:txBody>
    </xdr:sp>
    <xdr:clientData/>
  </xdr:twoCellAnchor>
  <xdr:twoCellAnchor>
    <xdr:from>
      <xdr:col>14</xdr:col>
      <xdr:colOff>419100</xdr:colOff>
      <xdr:row>5</xdr:row>
      <xdr:rowOff>99060</xdr:rowOff>
    </xdr:from>
    <xdr:to>
      <xdr:col>15</xdr:col>
      <xdr:colOff>228600</xdr:colOff>
      <xdr:row>7</xdr:row>
      <xdr:rowOff>76200</xdr:rowOff>
    </xdr:to>
    <xdr:sp macro="" textlink="">
      <xdr:nvSpPr>
        <xdr:cNvPr id="23" name="Rounded Rectangular Callout 24"/>
        <xdr:cNvSpPr/>
      </xdr:nvSpPr>
      <xdr:spPr>
        <a:xfrm>
          <a:off x="9664700" y="988060"/>
          <a:ext cx="469900" cy="332740"/>
        </a:xfrm>
        <a:prstGeom prst="wedgeRoundRectCallout">
          <a:avLst>
            <a:gd name="adj1" fmla="val 44621"/>
            <a:gd name="adj2" fmla="val 110765"/>
            <a:gd name="adj3" fmla="val 16667"/>
          </a:avLst>
        </a:prstGeom>
        <a:noFill/>
        <a:ln w="28575">
          <a:solidFill>
            <a:schemeClr val="tx2"/>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sz="1200" b="1">
              <a:solidFill>
                <a:sysClr val="windowText" lastClr="000000"/>
              </a:solidFill>
            </a:rPr>
            <a:t>21</a:t>
          </a:r>
        </a:p>
      </xdr:txBody>
    </xdr:sp>
    <xdr:clientData/>
  </xdr:twoCellAnchor>
  <xdr:twoCellAnchor>
    <xdr:from>
      <xdr:col>14</xdr:col>
      <xdr:colOff>335280</xdr:colOff>
      <xdr:row>18</xdr:row>
      <xdr:rowOff>30480</xdr:rowOff>
    </xdr:from>
    <xdr:to>
      <xdr:col>15</xdr:col>
      <xdr:colOff>144780</xdr:colOff>
      <xdr:row>20</xdr:row>
      <xdr:rowOff>7620</xdr:rowOff>
    </xdr:to>
    <xdr:sp macro="" textlink="">
      <xdr:nvSpPr>
        <xdr:cNvPr id="24" name="Rounded Rectangular Callout 25"/>
        <xdr:cNvSpPr/>
      </xdr:nvSpPr>
      <xdr:spPr>
        <a:xfrm>
          <a:off x="9580880" y="3230880"/>
          <a:ext cx="469900" cy="332740"/>
        </a:xfrm>
        <a:prstGeom prst="wedgeRoundRectCallout">
          <a:avLst>
            <a:gd name="adj1" fmla="val 44621"/>
            <a:gd name="adj2" fmla="val 110765"/>
            <a:gd name="adj3" fmla="val 16667"/>
          </a:avLst>
        </a:prstGeom>
        <a:noFill/>
        <a:ln w="28575">
          <a:solidFill>
            <a:schemeClr val="tx2"/>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sz="1200" b="1">
              <a:solidFill>
                <a:sysClr val="windowText" lastClr="000000"/>
              </a:solidFill>
            </a:rPr>
            <a:t>22</a:t>
          </a:r>
        </a:p>
      </xdr:txBody>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2</xdr:row>
      <xdr:rowOff>241300</xdr:rowOff>
    </xdr:from>
    <xdr:to>
      <xdr:col>2</xdr:col>
      <xdr:colOff>130667</xdr:colOff>
      <xdr:row>3</xdr:row>
      <xdr:rowOff>687070</xdr:rowOff>
    </xdr:to>
    <xdr:pic>
      <xdr:nvPicPr>
        <xdr:cNvPr id="2" name="Picture 1" descr="SBOM_Logo_Level_3"/>
        <xdr:cNvPicPr>
          <a:picLocks noChangeAspect="1" noChangeArrowheads="1"/>
        </xdr:cNvPicPr>
      </xdr:nvPicPr>
      <xdr:blipFill>
        <a:blip xmlns:r="http://schemas.openxmlformats.org/officeDocument/2006/relationships" r:embed="rId1" cstate="email"/>
        <a:srcRect/>
        <a:stretch>
          <a:fillRect/>
        </a:stretch>
      </xdr:blipFill>
      <xdr:spPr bwMode="auto">
        <a:xfrm>
          <a:off x="0" y="596900"/>
          <a:ext cx="2511917" cy="801370"/>
        </a:xfrm>
        <a:prstGeom prst="rect">
          <a:avLst/>
        </a:prstGeom>
        <a:noFill/>
        <a:ln w="9525">
          <a:noFill/>
          <a:miter lim="800000"/>
          <a:headEnd/>
          <a:tailEnd/>
        </a:ln>
      </xdr:spPr>
    </xdr:pic>
    <xdr:clientData/>
  </xdr:twoCellAnchor>
</xdr:wsDr>
</file>

<file path=xl/drawings/drawing5.xml><?xml version="1.0" encoding="utf-8"?>
<xdr:wsDr xmlns:xdr="http://schemas.openxmlformats.org/drawingml/2006/spreadsheetDrawing" xmlns:a="http://schemas.openxmlformats.org/drawingml/2006/main">
  <xdr:oneCellAnchor>
    <xdr:from>
      <xdr:col>7</xdr:col>
      <xdr:colOff>68580</xdr:colOff>
      <xdr:row>1</xdr:row>
      <xdr:rowOff>15240</xdr:rowOff>
    </xdr:from>
    <xdr:ext cx="2085339" cy="681144"/>
    <xdr:pic>
      <xdr:nvPicPr>
        <xdr:cNvPr id="2" name="Picture 3" descr="SBOM_Logo_Level_1-2"/>
        <xdr:cNvPicPr>
          <a:picLocks noChangeAspect="1" noChangeArrowheads="1"/>
        </xdr:cNvPicPr>
      </xdr:nvPicPr>
      <xdr:blipFill>
        <a:blip xmlns:r="http://schemas.openxmlformats.org/officeDocument/2006/relationships" r:embed="rId1" cstate="email"/>
        <a:srcRect/>
        <a:stretch>
          <a:fillRect/>
        </a:stretch>
      </xdr:blipFill>
      <xdr:spPr bwMode="auto">
        <a:xfrm>
          <a:off x="9136380" y="215265"/>
          <a:ext cx="2085339" cy="681144"/>
        </a:xfrm>
        <a:prstGeom prst="rect">
          <a:avLst/>
        </a:prstGeom>
        <a:noFill/>
        <a:ln w="9525">
          <a:noFill/>
          <a:miter lim="800000"/>
          <a:headEnd/>
          <a:tailEnd/>
        </a:ln>
      </xdr:spPr>
    </xdr:pic>
    <xdr:clientData/>
  </xdr:oneCellAnchor>
  <xdr:twoCellAnchor>
    <xdr:from>
      <xdr:col>2</xdr:col>
      <xdr:colOff>897467</xdr:colOff>
      <xdr:row>25</xdr:row>
      <xdr:rowOff>42333</xdr:rowOff>
    </xdr:from>
    <xdr:to>
      <xdr:col>2</xdr:col>
      <xdr:colOff>1231901</xdr:colOff>
      <xdr:row>27</xdr:row>
      <xdr:rowOff>50801</xdr:rowOff>
    </xdr:to>
    <xdr:sp macro="" textlink="">
      <xdr:nvSpPr>
        <xdr:cNvPr id="6" name="TextBox 5"/>
        <xdr:cNvSpPr txBox="1"/>
      </xdr:nvSpPr>
      <xdr:spPr>
        <a:xfrm>
          <a:off x="1214967" y="5365750"/>
          <a:ext cx="334434" cy="389468"/>
        </a:xfrm>
        <a:prstGeom prst="rect">
          <a:avLst/>
        </a:prstGeom>
        <a:solidFill>
          <a:schemeClr val="bg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n-US" sz="1800" b="1"/>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lixw16/Downloads/ItemLoadsheet_Doha_lixw16_20190717.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D&#30424;\&#26412;&#22320;&#30913;&#30424;\MIDH\Racer%20Turbo\Phone_Global_SBOM_XT2061-X(Racer%20Turbo)_V2.0_20200421%20L2%20display&#21152;XCVR.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D:\SBOM-U\Phone_Global_SBOM_modelname%20(product%20name)_template_201912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ariables"/>
      <sheetName val="EC"/>
      <sheetName val="Components_SemiFG"/>
      <sheetName val="Classification Attributes"/>
      <sheetName val="FG_PSM"/>
      <sheetName val="Option"/>
      <sheetName val="ATO"/>
      <sheetName val="OC_OP"/>
      <sheetName val="MR"/>
      <sheetName val="MEP"/>
      <sheetName val="History"/>
      <sheetName val="IT Dev Change Detail"/>
      <sheetName val="CLS_1"/>
      <sheetName val="CLS_2"/>
      <sheetName val="Instruction"/>
      <sheetName val="MR_Delta"/>
      <sheetName val="dataStor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1">
          <cell r="A1">
            <v>11</v>
          </cell>
          <cell r="B1" t="str">
            <v>配件:Accessory</v>
          </cell>
        </row>
        <row r="2">
          <cell r="A2">
            <v>12</v>
          </cell>
          <cell r="B2" t="str">
            <v>天线类:Antenna Components</v>
          </cell>
        </row>
        <row r="3">
          <cell r="A3">
            <v>14</v>
          </cell>
          <cell r="B3" t="str">
            <v>摄像头模组:CMOS Camera Module</v>
          </cell>
        </row>
        <row r="4">
          <cell r="A4">
            <v>15</v>
          </cell>
          <cell r="B4" t="str">
            <v>连接线:Cable</v>
          </cell>
        </row>
        <row r="5">
          <cell r="A5">
            <v>16</v>
          </cell>
          <cell r="B5" t="str">
            <v>电容类:Capacitor</v>
          </cell>
        </row>
        <row r="6">
          <cell r="A6">
            <v>17</v>
          </cell>
          <cell r="B6" t="str">
            <v>连接器:Connector</v>
          </cell>
        </row>
        <row r="7">
          <cell r="A7">
            <v>18</v>
          </cell>
          <cell r="B7" t="str">
            <v>晶体振荡器:Crystal Oscillator</v>
          </cell>
        </row>
        <row r="8">
          <cell r="A8">
            <v>20</v>
          </cell>
          <cell r="B8" t="str">
            <v>模切件:Die-Cut Pieces</v>
          </cell>
        </row>
        <row r="9">
          <cell r="A9">
            <v>21</v>
          </cell>
          <cell r="B9" t="str">
            <v>二三极管:Diode &amp; Triode</v>
          </cell>
        </row>
        <row r="10">
          <cell r="A10">
            <v>22</v>
          </cell>
          <cell r="B10" t="str">
            <v>显示屏模组:Display Module</v>
          </cell>
        </row>
        <row r="11">
          <cell r="A11">
            <v>23</v>
          </cell>
          <cell r="B11" t="str">
            <v>Document:Document</v>
          </cell>
        </row>
        <row r="12">
          <cell r="A12">
            <v>24</v>
          </cell>
          <cell r="B12" t="str">
            <v>ESD&amp;滤波器:ESD&amp;Filter</v>
          </cell>
        </row>
        <row r="13">
          <cell r="A13">
            <v>25</v>
          </cell>
          <cell r="B13" t="str">
            <v>电声器件:Electro acoustic</v>
          </cell>
        </row>
        <row r="14">
          <cell r="A14">
            <v>26</v>
          </cell>
          <cell r="B14" t="str">
            <v>FPC:FPC</v>
          </cell>
        </row>
        <row r="15">
          <cell r="A15">
            <v>27</v>
          </cell>
          <cell r="B15" t="str">
            <v>指纹模组:FingerPrint Module</v>
          </cell>
        </row>
        <row r="16">
          <cell r="A16">
            <v>28</v>
          </cell>
          <cell r="B16" t="str">
            <v>保险丝:Fuse</v>
          </cell>
        </row>
        <row r="17">
          <cell r="A17">
            <v>29</v>
          </cell>
          <cell r="B17" t="str">
            <v>礼包:Gift Pack</v>
          </cell>
        </row>
        <row r="18">
          <cell r="A18">
            <v>30</v>
          </cell>
          <cell r="B18" t="str">
            <v>机壳:Housing</v>
          </cell>
        </row>
        <row r="19">
          <cell r="A19">
            <v>31</v>
          </cell>
          <cell r="B19" t="str">
            <v>电感磁珠类:Inductor</v>
          </cell>
        </row>
        <row r="20">
          <cell r="A20">
            <v>32</v>
          </cell>
          <cell r="B20" t="str">
            <v>芯片类:Integrated Chip</v>
          </cell>
        </row>
        <row r="21">
          <cell r="A21">
            <v>33</v>
          </cell>
          <cell r="B21" t="str">
            <v>按键:Key</v>
          </cell>
        </row>
        <row r="22">
          <cell r="A22">
            <v>34</v>
          </cell>
          <cell r="B22" t="str">
            <v>贴纸:Label</v>
          </cell>
        </row>
        <row r="23">
          <cell r="A23">
            <v>35</v>
          </cell>
          <cell r="B23" t="str">
            <v>显示组合件:LCD &amp; TP Module</v>
          </cell>
        </row>
        <row r="24">
          <cell r="A24">
            <v>36</v>
          </cell>
          <cell r="B24" t="str">
            <v>镜片:Lens</v>
          </cell>
        </row>
        <row r="25">
          <cell r="A25">
            <v>37</v>
          </cell>
          <cell r="B25" t="str">
            <v>导光组件:Light Guiding Component</v>
          </cell>
        </row>
        <row r="26">
          <cell r="A26">
            <v>38</v>
          </cell>
          <cell r="B26" t="str">
            <v>营销物料:Market Material</v>
          </cell>
        </row>
        <row r="27">
          <cell r="A27">
            <v>39</v>
          </cell>
          <cell r="B27" t="str">
            <v>五金件:Metal Parts</v>
          </cell>
        </row>
        <row r="28">
          <cell r="A28">
            <v>40</v>
          </cell>
          <cell r="B28" t="str">
            <v>模型机:Model Machine</v>
          </cell>
        </row>
        <row r="29">
          <cell r="A29">
            <v>41</v>
          </cell>
          <cell r="B29" t="str">
            <v>ODM part:ODM part</v>
          </cell>
        </row>
        <row r="30">
          <cell r="A30">
            <v>42</v>
          </cell>
          <cell r="B30" t="str">
            <v>包装类:Packing</v>
          </cell>
        </row>
        <row r="31">
          <cell r="A31">
            <v>43</v>
          </cell>
          <cell r="B31" t="str">
            <v>PCB:PCB</v>
          </cell>
        </row>
        <row r="32">
          <cell r="A32">
            <v>45</v>
          </cell>
          <cell r="B32" t="str">
            <v>Production Consumable Material:Production Consumable Material</v>
          </cell>
        </row>
        <row r="33">
          <cell r="A33">
            <v>46</v>
          </cell>
          <cell r="B33" t="str">
            <v>包材:Publications</v>
          </cell>
        </row>
        <row r="34">
          <cell r="A34">
            <v>48</v>
          </cell>
          <cell r="B34" t="str">
            <v>电阻类:Resistor</v>
          </cell>
        </row>
        <row r="35">
          <cell r="A35">
            <v>49</v>
          </cell>
          <cell r="B35" t="str">
            <v>Service:Service</v>
          </cell>
        </row>
        <row r="36">
          <cell r="A36">
            <v>50</v>
          </cell>
          <cell r="B36" t="str">
            <v>结构小件:Small Mechanical Parts</v>
          </cell>
        </row>
        <row r="37">
          <cell r="A37">
            <v>51</v>
          </cell>
          <cell r="B37" t="str">
            <v>贴片备份电池:SMT Cell Battery</v>
          </cell>
        </row>
        <row r="38">
          <cell r="A38">
            <v>52</v>
          </cell>
          <cell r="B38" t="str">
            <v>Software:Software</v>
          </cell>
        </row>
        <row r="39">
          <cell r="A39">
            <v>53</v>
          </cell>
          <cell r="B39" t="str">
            <v>存储类:Storage</v>
          </cell>
        </row>
        <row r="40">
          <cell r="A40">
            <v>54</v>
          </cell>
          <cell r="B40" t="str">
            <v>机构件:Structural Parts</v>
          </cell>
        </row>
        <row r="41">
          <cell r="A41">
            <v>55</v>
          </cell>
          <cell r="B41" t="str">
            <v>导散热热材料:Thermal Conductivity&amp;Heat Dissipation Material (Radiator)</v>
          </cell>
        </row>
        <row r="42">
          <cell r="A42">
            <v>56</v>
          </cell>
          <cell r="B42" t="str">
            <v>第三方软件:Third Party Software</v>
          </cell>
        </row>
        <row r="43">
          <cell r="A43">
            <v>57</v>
          </cell>
          <cell r="B43" t="str">
            <v>触摸屏:Touch Panel</v>
          </cell>
        </row>
        <row r="44">
          <cell r="A44">
            <v>59</v>
          </cell>
          <cell r="B44" t="str">
            <v>变压器:Transformer</v>
          </cell>
        </row>
        <row r="45">
          <cell r="A45">
            <v>60</v>
          </cell>
          <cell r="B45" t="str">
            <v>振动器:Vibrator</v>
          </cell>
        </row>
        <row r="46">
          <cell r="A46">
            <v>30</v>
          </cell>
          <cell r="B46" t="str">
            <v>机壳:Housing</v>
          </cell>
        </row>
        <row r="47">
          <cell r="A47">
            <v>13</v>
          </cell>
          <cell r="B47" t="str">
            <v>测试板:Board Kit</v>
          </cell>
        </row>
        <row r="48">
          <cell r="A48">
            <v>44</v>
          </cell>
          <cell r="B48" t="str">
            <v>印制板组件:PCBA</v>
          </cell>
        </row>
        <row r="49">
          <cell r="A49">
            <v>58</v>
          </cell>
          <cell r="B49" t="str">
            <v>主机组件:Transceiver</v>
          </cell>
        </row>
      </sheetData>
      <sheetData sheetId="13">
        <row r="1">
          <cell r="A1">
            <v>1101</v>
          </cell>
          <cell r="B1" t="str">
            <v>充电器:AC Adapter</v>
          </cell>
        </row>
        <row r="2">
          <cell r="A2">
            <v>1102</v>
          </cell>
          <cell r="B2" t="str">
            <v>电池:Battery</v>
          </cell>
        </row>
        <row r="3">
          <cell r="A3">
            <v>1103</v>
          </cell>
          <cell r="B3" t="str">
            <v>电池座充:Battery Charge</v>
          </cell>
        </row>
        <row r="4">
          <cell r="A4">
            <v>1104</v>
          </cell>
          <cell r="B4" t="str">
            <v>蓝牙键盘盖:Bluetooth Keyboard Cover</v>
          </cell>
        </row>
        <row r="5">
          <cell r="A5">
            <v>1105</v>
          </cell>
          <cell r="B5" t="str">
            <v>手环:Bracelet</v>
          </cell>
        </row>
        <row r="6">
          <cell r="A6">
            <v>1106</v>
          </cell>
          <cell r="B6" t="str">
            <v>车载充电器:Car Charge</v>
          </cell>
        </row>
        <row r="7">
          <cell r="A7">
            <v>1107</v>
          </cell>
          <cell r="B7" t="str">
            <v>车载支架:Car Stand</v>
          </cell>
        </row>
        <row r="8">
          <cell r="A8">
            <v>1108</v>
          </cell>
          <cell r="B8" t="str">
            <v>读卡器:Card Reader</v>
          </cell>
        </row>
        <row r="9">
          <cell r="A9">
            <v>1109</v>
          </cell>
          <cell r="B9" t="str">
            <v>擦拭布:Clean Cloth</v>
          </cell>
        </row>
        <row r="10">
          <cell r="A10">
            <v>1110</v>
          </cell>
          <cell r="B10" t="str">
            <v>数据线:Data Cable</v>
          </cell>
        </row>
        <row r="11">
          <cell r="A11">
            <v>1111</v>
          </cell>
          <cell r="B11" t="str">
            <v>扩展坞:Docking</v>
          </cell>
        </row>
        <row r="12">
          <cell r="A12">
            <v>1112</v>
          </cell>
          <cell r="B12" t="str">
            <v>耳机:Earphone</v>
          </cell>
        </row>
        <row r="13">
          <cell r="A13">
            <v>1113</v>
          </cell>
          <cell r="B13" t="str">
            <v>保护套:Folio Case</v>
          </cell>
        </row>
        <row r="14">
          <cell r="A14">
            <v>1114</v>
          </cell>
          <cell r="B14" t="str">
            <v>游戏手柄:Gamepad</v>
          </cell>
        </row>
        <row r="15">
          <cell r="A15">
            <v>1115</v>
          </cell>
          <cell r="B15" t="str">
            <v>礼品:Gift</v>
          </cell>
        </row>
        <row r="16">
          <cell r="A16">
            <v>1116</v>
          </cell>
          <cell r="B16" t="str">
            <v>眼镜:Glasses</v>
          </cell>
        </row>
        <row r="17">
          <cell r="A17">
            <v>1117</v>
          </cell>
          <cell r="B17" t="str">
            <v>线:Line</v>
          </cell>
        </row>
        <row r="18">
          <cell r="A18">
            <v>1118</v>
          </cell>
          <cell r="B18" t="str">
            <v>记忆卡:Memory Card</v>
          </cell>
        </row>
        <row r="19">
          <cell r="A19">
            <v>1119</v>
          </cell>
          <cell r="B19" t="str">
            <v>部件其他类:Other Accessory</v>
          </cell>
        </row>
        <row r="20">
          <cell r="A20">
            <v>1120</v>
          </cell>
          <cell r="B20" t="str">
            <v>移动电源:Power Supply</v>
          </cell>
        </row>
        <row r="21">
          <cell r="A21">
            <v>1121</v>
          </cell>
          <cell r="B21" t="str">
            <v>保护壳:Protective Case</v>
          </cell>
        </row>
        <row r="22">
          <cell r="A22">
            <v>1122</v>
          </cell>
          <cell r="B22" t="str">
            <v>遥控器:Remote Control</v>
          </cell>
        </row>
        <row r="23">
          <cell r="A23">
            <v>1123</v>
          </cell>
          <cell r="B23" t="str">
            <v>保护膜:Screen Film</v>
          </cell>
        </row>
        <row r="24">
          <cell r="A24">
            <v>1124</v>
          </cell>
          <cell r="B24" t="str">
            <v>内胆包:Sleeve</v>
          </cell>
        </row>
        <row r="25">
          <cell r="A25">
            <v>1125</v>
          </cell>
          <cell r="B25" t="str">
            <v>音箱:Speaker</v>
          </cell>
        </row>
        <row r="26">
          <cell r="A26">
            <v>1126</v>
          </cell>
          <cell r="B26" t="str">
            <v>笔:Stylus Pen</v>
          </cell>
        </row>
        <row r="27">
          <cell r="A27">
            <v>1127</v>
          </cell>
          <cell r="B27" t="str">
            <v>手表:Watch</v>
          </cell>
        </row>
        <row r="28">
          <cell r="A28">
            <v>1128</v>
          </cell>
          <cell r="B28" t="str">
            <v>高清无线投屏棒:Wireless Display Adapter</v>
          </cell>
        </row>
        <row r="29">
          <cell r="A29">
            <v>1201</v>
          </cell>
          <cell r="B29" t="str">
            <v>天线组件:Antenna Components</v>
          </cell>
        </row>
        <row r="30">
          <cell r="A30">
            <v>1202</v>
          </cell>
          <cell r="B30" t="str">
            <v>SMT天线:SMT ANT</v>
          </cell>
        </row>
        <row r="31">
          <cell r="A31">
            <v>1301</v>
          </cell>
          <cell r="B31" t="str">
            <v>测试板:Board Kit</v>
          </cell>
        </row>
        <row r="32">
          <cell r="A32">
            <v>1401</v>
          </cell>
          <cell r="B32" t="str">
            <v>摄像头模组:CMOS Camera Module</v>
          </cell>
        </row>
        <row r="33">
          <cell r="A33">
            <v>1501</v>
          </cell>
          <cell r="B33" t="str">
            <v>连接线:Cable</v>
          </cell>
        </row>
        <row r="34">
          <cell r="A34">
            <v>1601</v>
          </cell>
          <cell r="B34" t="str">
            <v>电容类:Capacitor</v>
          </cell>
        </row>
        <row r="35">
          <cell r="A35">
            <v>1701</v>
          </cell>
          <cell r="B35" t="str">
            <v>连接器:Connector</v>
          </cell>
        </row>
        <row r="36">
          <cell r="A36">
            <v>1801</v>
          </cell>
          <cell r="B36" t="str">
            <v>晶体振荡器:Crystal Oscillator</v>
          </cell>
        </row>
        <row r="37">
          <cell r="A37">
            <v>1802</v>
          </cell>
          <cell r="B37" t="str">
            <v>晶体:Crystal Unit</v>
          </cell>
        </row>
        <row r="38">
          <cell r="A38">
            <v>1901</v>
          </cell>
          <cell r="B38" t="str">
            <v>DPK:DPK</v>
          </cell>
        </row>
        <row r="39">
          <cell r="A39">
            <v>2001</v>
          </cell>
          <cell r="B39" t="str">
            <v>模切件:Die-Cut Pieces</v>
          </cell>
        </row>
        <row r="40">
          <cell r="A40">
            <v>2101</v>
          </cell>
          <cell r="B40" t="str">
            <v>二极管:Diode</v>
          </cell>
        </row>
        <row r="41">
          <cell r="A41">
            <v>2102</v>
          </cell>
          <cell r="B41" t="str">
            <v>三极管:Transistor</v>
          </cell>
        </row>
        <row r="42">
          <cell r="A42">
            <v>2201</v>
          </cell>
          <cell r="B42" t="str">
            <v>显示屏模组:Display Module</v>
          </cell>
        </row>
        <row r="43">
          <cell r="A43">
            <v>2301</v>
          </cell>
          <cell r="B43" t="str">
            <v>Document:Document</v>
          </cell>
        </row>
        <row r="44">
          <cell r="A44">
            <v>2401</v>
          </cell>
          <cell r="B44" t="str">
            <v>ESD&amp;EMI Device:ESD&amp;EMI Device</v>
          </cell>
        </row>
        <row r="45">
          <cell r="A45">
            <v>2402</v>
          </cell>
          <cell r="B45" t="str">
            <v>射频滤波器:RF Filter</v>
          </cell>
        </row>
        <row r="46">
          <cell r="A46">
            <v>2501</v>
          </cell>
          <cell r="B46" t="str">
            <v>麦克风:Microphone</v>
          </cell>
        </row>
        <row r="47">
          <cell r="A47">
            <v>2502</v>
          </cell>
          <cell r="B47" t="str">
            <v>受话器:Receiver</v>
          </cell>
        </row>
        <row r="48">
          <cell r="A48">
            <v>2503</v>
          </cell>
          <cell r="B48" t="str">
            <v>扬声器:Speaker</v>
          </cell>
        </row>
        <row r="49">
          <cell r="A49">
            <v>2601</v>
          </cell>
          <cell r="B49" t="str">
            <v>FPC:FPC</v>
          </cell>
        </row>
        <row r="50">
          <cell r="A50">
            <v>2701</v>
          </cell>
          <cell r="B50" t="str">
            <v>指纹模组:FingerPrint Module</v>
          </cell>
        </row>
        <row r="51">
          <cell r="A51">
            <v>2801</v>
          </cell>
          <cell r="B51" t="str">
            <v>保险丝:Fuse</v>
          </cell>
        </row>
        <row r="52">
          <cell r="A52">
            <v>2901</v>
          </cell>
          <cell r="B52" t="str">
            <v>配件礼包:Gift Pack</v>
          </cell>
        </row>
        <row r="53">
          <cell r="A53">
            <v>3001</v>
          </cell>
          <cell r="B53" t="str">
            <v>机壳:Housing</v>
          </cell>
        </row>
        <row r="54">
          <cell r="A54">
            <v>3002</v>
          </cell>
          <cell r="B54" t="str">
            <v>机壳点胶组件:Housing Bonding Assembly</v>
          </cell>
        </row>
        <row r="55">
          <cell r="A55">
            <v>3101</v>
          </cell>
          <cell r="B55" t="str">
            <v>电感类:Inductor</v>
          </cell>
        </row>
        <row r="56">
          <cell r="A56">
            <v>3102</v>
          </cell>
          <cell r="B56" t="str">
            <v>磁珠:Bead</v>
          </cell>
        </row>
        <row r="57">
          <cell r="A57">
            <v>3201</v>
          </cell>
          <cell r="B57" t="str">
            <v>基带处理器:Baseband Processor</v>
          </cell>
        </row>
        <row r="58">
          <cell r="A58">
            <v>3202</v>
          </cell>
          <cell r="B58" t="str">
            <v>应用处理器:Application Processor</v>
          </cell>
        </row>
        <row r="59">
          <cell r="A59">
            <v>3203</v>
          </cell>
          <cell r="B59" t="str">
            <v>电源管理芯片:PMIC</v>
          </cell>
        </row>
        <row r="60">
          <cell r="A60">
            <v>3204</v>
          </cell>
          <cell r="B60" t="str">
            <v>电源IC:Voltage Regulator</v>
          </cell>
        </row>
        <row r="61">
          <cell r="A61">
            <v>3205</v>
          </cell>
          <cell r="B61" t="str">
            <v>逻辑IC:Logic IC</v>
          </cell>
        </row>
        <row r="62">
          <cell r="A62">
            <v>3206</v>
          </cell>
          <cell r="B62" t="str">
            <v>驱动IC:Drive IC</v>
          </cell>
        </row>
        <row r="63">
          <cell r="A63">
            <v>3207</v>
          </cell>
          <cell r="B63" t="str">
            <v>模拟开关:Analog Switch</v>
          </cell>
        </row>
        <row r="64">
          <cell r="A64">
            <v>3208</v>
          </cell>
          <cell r="B64" t="str">
            <v>图像处理芯片:Graphic Processing Unit</v>
          </cell>
        </row>
        <row r="65">
          <cell r="A65">
            <v>3209</v>
          </cell>
          <cell r="B65" t="str">
            <v>音频器件:Audio Device</v>
          </cell>
        </row>
        <row r="66">
          <cell r="A66">
            <v>3210</v>
          </cell>
          <cell r="B66" t="str">
            <v>传感器:Sensor</v>
          </cell>
        </row>
        <row r="67">
          <cell r="A67">
            <v>3211</v>
          </cell>
          <cell r="B67" t="str">
            <v>电量计:Fuel Gauge</v>
          </cell>
        </row>
        <row r="68">
          <cell r="A68">
            <v>3212</v>
          </cell>
          <cell r="B68" t="str">
            <v>射频收发器:RF Transceiver</v>
          </cell>
        </row>
        <row r="69">
          <cell r="A69">
            <v>3213</v>
          </cell>
          <cell r="B69" t="str">
            <v>功率放大器:RF Power Amplifier</v>
          </cell>
        </row>
        <row r="70">
          <cell r="A70">
            <v>3214</v>
          </cell>
          <cell r="B70" t="str">
            <v>低噪声放大器:Low Noise Amplifier</v>
          </cell>
        </row>
        <row r="71">
          <cell r="A71">
            <v>3215</v>
          </cell>
          <cell r="B71" t="str">
            <v>天线开关:ANT Switch</v>
          </cell>
        </row>
        <row r="72">
          <cell r="A72">
            <v>3216</v>
          </cell>
          <cell r="B72" t="str">
            <v>隔离器:Isolator</v>
          </cell>
        </row>
        <row r="73">
          <cell r="A73">
            <v>3217</v>
          </cell>
          <cell r="B73" t="str">
            <v>耦合器:Coupler</v>
          </cell>
        </row>
        <row r="74">
          <cell r="A74">
            <v>3218</v>
          </cell>
          <cell r="B74" t="str">
            <v>双工器:Duplexer</v>
          </cell>
        </row>
        <row r="75">
          <cell r="A75">
            <v>3219</v>
          </cell>
          <cell r="B75" t="str">
            <v>分频器:Diplexer/Triplexer</v>
          </cell>
        </row>
        <row r="76">
          <cell r="A76">
            <v>3220</v>
          </cell>
          <cell r="B76" t="str">
            <v>TX Module:TX Module</v>
          </cell>
        </row>
        <row r="77">
          <cell r="A77">
            <v>3221</v>
          </cell>
          <cell r="B77" t="str">
            <v>衰减器:Attenuator</v>
          </cell>
        </row>
        <row r="78">
          <cell r="A78">
            <v>3222</v>
          </cell>
          <cell r="B78" t="str">
            <v>平衡-不平衡转换器:Balun</v>
          </cell>
        </row>
        <row r="79">
          <cell r="A79">
            <v>3223</v>
          </cell>
          <cell r="B79" t="str">
            <v>多合一芯片:Wireless Connectivity Combo Controller</v>
          </cell>
        </row>
        <row r="80">
          <cell r="A80">
            <v>3224</v>
          </cell>
          <cell r="B80" t="str">
            <v>蓝牙模块:Bluetooth Module</v>
          </cell>
        </row>
        <row r="81">
          <cell r="A81">
            <v>3225</v>
          </cell>
          <cell r="B81" t="str">
            <v>蓝牙芯片:Bluetooth Controller</v>
          </cell>
        </row>
        <row r="82">
          <cell r="A82">
            <v>3226</v>
          </cell>
          <cell r="B82" t="str">
            <v>调频模块:FM Module</v>
          </cell>
        </row>
        <row r="83">
          <cell r="A83">
            <v>3227</v>
          </cell>
          <cell r="B83" t="str">
            <v>GPS模块:GPS Controller</v>
          </cell>
        </row>
        <row r="84">
          <cell r="A84">
            <v>3228</v>
          </cell>
          <cell r="B84" t="str">
            <v>WIFI模块:WIFI Module</v>
          </cell>
        </row>
        <row r="85">
          <cell r="A85">
            <v>3229</v>
          </cell>
          <cell r="B85" t="str">
            <v>红外模块:IRDA</v>
          </cell>
        </row>
        <row r="86">
          <cell r="A86">
            <v>3230</v>
          </cell>
          <cell r="B86" t="str">
            <v>数字电视:Digital TV</v>
          </cell>
        </row>
        <row r="87">
          <cell r="A87">
            <v>3231</v>
          </cell>
          <cell r="B87" t="str">
            <v>模拟芯片:Analog IC</v>
          </cell>
        </row>
        <row r="88">
          <cell r="A88">
            <v>3301</v>
          </cell>
          <cell r="B88" t="str">
            <v>Key (Button):Key (Button)</v>
          </cell>
        </row>
        <row r="89">
          <cell r="A89">
            <v>3302</v>
          </cell>
          <cell r="B89" t="str">
            <v>贴片按键:SMT Key</v>
          </cell>
        </row>
        <row r="90">
          <cell r="A90">
            <v>3401</v>
          </cell>
          <cell r="B90" t="str">
            <v>电池仓贴纸:Battery Compartment Labels</v>
          </cell>
        </row>
        <row r="91">
          <cell r="A91">
            <v>3402</v>
          </cell>
          <cell r="B91" t="str">
            <v>贴纸:Label</v>
          </cell>
        </row>
        <row r="92">
          <cell r="A92">
            <v>3501</v>
          </cell>
          <cell r="B92" t="str">
            <v>显示组合件:LCD &amp; TP Module</v>
          </cell>
        </row>
        <row r="93">
          <cell r="A93">
            <v>3601</v>
          </cell>
          <cell r="B93" t="str">
            <v>镜片:Lens</v>
          </cell>
        </row>
        <row r="94">
          <cell r="A94">
            <v>3701</v>
          </cell>
          <cell r="B94" t="str">
            <v>导光组件:Light Guiding Component</v>
          </cell>
        </row>
        <row r="95">
          <cell r="A95">
            <v>3801</v>
          </cell>
          <cell r="B95" t="str">
            <v>灯箱柜台店面用料:Storefront Materials</v>
          </cell>
        </row>
        <row r="96">
          <cell r="A96">
            <v>3901</v>
          </cell>
          <cell r="B96" t="str">
            <v>大五金件:Big Metal Parts</v>
          </cell>
        </row>
        <row r="97">
          <cell r="A97">
            <v>3902</v>
          </cell>
          <cell r="B97" t="str">
            <v>屏蔽盖:Shielding</v>
          </cell>
        </row>
        <row r="98">
          <cell r="A98">
            <v>3903</v>
          </cell>
          <cell r="B98" t="str">
            <v>小五金件:Small Metal Parts</v>
          </cell>
        </row>
        <row r="99">
          <cell r="A99">
            <v>4001</v>
          </cell>
          <cell r="B99" t="str">
            <v>模型机:Model Machine</v>
          </cell>
        </row>
        <row r="100">
          <cell r="A100">
            <v>4101</v>
          </cell>
          <cell r="B100" t="str">
            <v>ODM KP:ODM KP</v>
          </cell>
        </row>
        <row r="101">
          <cell r="A101">
            <v>4102</v>
          </cell>
          <cell r="B101" t="str">
            <v>ODM EE:ODM EE</v>
          </cell>
        </row>
        <row r="102">
          <cell r="A102">
            <v>4103</v>
          </cell>
          <cell r="B102" t="str">
            <v>ODM ME:ODM ME</v>
          </cell>
        </row>
        <row r="103">
          <cell r="A103">
            <v>4104</v>
          </cell>
          <cell r="B103" t="str">
            <v>ODM Package:ODM Package</v>
          </cell>
        </row>
        <row r="104">
          <cell r="A104">
            <v>4105</v>
          </cell>
          <cell r="B104" t="str">
            <v>ODM Package(JIT):ODM Package(JIT)</v>
          </cell>
        </row>
        <row r="105">
          <cell r="A105">
            <v>4201</v>
          </cell>
          <cell r="B105" t="str">
            <v>彩礼盒:Gift Box</v>
          </cell>
        </row>
        <row r="106">
          <cell r="A106">
            <v>4202</v>
          </cell>
          <cell r="B106" t="str">
            <v>内托:Insert</v>
          </cell>
        </row>
        <row r="107">
          <cell r="A107">
            <v>4203</v>
          </cell>
          <cell r="B107" t="str">
            <v>包装类其它:Other Packing</v>
          </cell>
        </row>
        <row r="108">
          <cell r="A108">
            <v>4204</v>
          </cell>
          <cell r="B108" t="str">
            <v>外箱:Outer Carton</v>
          </cell>
        </row>
        <row r="109">
          <cell r="A109">
            <v>4205</v>
          </cell>
          <cell r="B109" t="str">
            <v>塑料袋:Plastic Bag</v>
          </cell>
        </row>
        <row r="110">
          <cell r="A110">
            <v>4206</v>
          </cell>
          <cell r="B110" t="str">
            <v>擦拭布:Wiping Cloth</v>
          </cell>
        </row>
        <row r="111">
          <cell r="A111">
            <v>4301</v>
          </cell>
          <cell r="B111" t="str">
            <v>PCB:PCB</v>
          </cell>
        </row>
        <row r="112">
          <cell r="A112">
            <v>4401</v>
          </cell>
          <cell r="B112" t="str">
            <v>PCBA:PCBA</v>
          </cell>
        </row>
        <row r="113">
          <cell r="A113">
            <v>4501</v>
          </cell>
          <cell r="B113" t="str">
            <v>Production Consumable Material:Production Consumable Material</v>
          </cell>
        </row>
        <row r="114">
          <cell r="A114">
            <v>4601</v>
          </cell>
          <cell r="B114" t="str">
            <v>说明书:Manuals</v>
          </cell>
        </row>
        <row r="115">
          <cell r="A115">
            <v>4602</v>
          </cell>
          <cell r="B115" t="str">
            <v>保修证书:Warranties</v>
          </cell>
        </row>
        <row r="116">
          <cell r="A116">
            <v>4701</v>
          </cell>
          <cell r="B116" t="str">
            <v>Radiator:Radiator</v>
          </cell>
        </row>
        <row r="117">
          <cell r="A117">
            <v>4801</v>
          </cell>
          <cell r="B117" t="str">
            <v>电阻类:Resistor</v>
          </cell>
        </row>
        <row r="118">
          <cell r="A118">
            <v>4901</v>
          </cell>
          <cell r="B118" t="str">
            <v>Service:Service</v>
          </cell>
        </row>
        <row r="119">
          <cell r="A119">
            <v>5001</v>
          </cell>
          <cell r="B119" t="str">
            <v>导电片:Conductive Sheet</v>
          </cell>
        </row>
        <row r="120">
          <cell r="A120">
            <v>5002</v>
          </cell>
          <cell r="B120" t="str">
            <v>硅胶杂件:Silicone</v>
          </cell>
        </row>
        <row r="121">
          <cell r="A121">
            <v>5003</v>
          </cell>
          <cell r="B121" t="str">
            <v>结构小件:Small Mechanical Parts</v>
          </cell>
        </row>
        <row r="122">
          <cell r="A122">
            <v>5101</v>
          </cell>
          <cell r="B122" t="str">
            <v>贴片备份电池:SMT Cell Battery</v>
          </cell>
        </row>
        <row r="123">
          <cell r="A123">
            <v>5201</v>
          </cell>
          <cell r="B123" t="str">
            <v>S82:S82</v>
          </cell>
        </row>
        <row r="124">
          <cell r="A124">
            <v>5202</v>
          </cell>
          <cell r="B124" t="str">
            <v>SPA:SPA</v>
          </cell>
        </row>
        <row r="125">
          <cell r="A125">
            <v>5203</v>
          </cell>
          <cell r="B125" t="str">
            <v>SRF:SRF</v>
          </cell>
        </row>
        <row r="126">
          <cell r="A126">
            <v>5204</v>
          </cell>
          <cell r="B126" t="str">
            <v>SVN KIT:SVN KIT</v>
          </cell>
        </row>
        <row r="127">
          <cell r="A127">
            <v>5301</v>
          </cell>
          <cell r="B127" t="str">
            <v>存储器:Storage</v>
          </cell>
        </row>
        <row r="128">
          <cell r="A128">
            <v>5302</v>
          </cell>
          <cell r="B128" t="str">
            <v>存储卡:Storage Card</v>
          </cell>
        </row>
        <row r="129">
          <cell r="A129">
            <v>5401</v>
          </cell>
          <cell r="B129" t="str">
            <v>机构件:Structural Parts</v>
          </cell>
        </row>
        <row r="130">
          <cell r="A130">
            <v>5501</v>
          </cell>
          <cell r="B130" t="str">
            <v>散热材料:Heat Dissipation Material</v>
          </cell>
        </row>
        <row r="131">
          <cell r="A131">
            <v>5502</v>
          </cell>
          <cell r="B131" t="str">
            <v>导热材料:Thermal Conductivity Material</v>
          </cell>
        </row>
        <row r="132">
          <cell r="A132">
            <v>5601</v>
          </cell>
          <cell r="B132" t="str">
            <v>第三方软件:Third Party Software</v>
          </cell>
        </row>
        <row r="133">
          <cell r="A133">
            <v>5701</v>
          </cell>
          <cell r="B133" t="str">
            <v>触摸屏:Touch Panel</v>
          </cell>
        </row>
        <row r="134">
          <cell r="A134">
            <v>5801</v>
          </cell>
          <cell r="B134" t="str">
            <v>主机组件:Transceiver</v>
          </cell>
        </row>
        <row r="135">
          <cell r="A135">
            <v>5901</v>
          </cell>
          <cell r="B135" t="str">
            <v>变压器:Transformer</v>
          </cell>
        </row>
        <row r="136">
          <cell r="A136">
            <v>6001</v>
          </cell>
          <cell r="B136" t="str">
            <v>振动器:Vibrator</v>
          </cell>
        </row>
      </sheetData>
      <sheetData sheetId="14" refreshError="1"/>
      <sheetData sheetId="15" refreshError="1"/>
      <sheetData sheetId="1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Product Matrix"/>
      <sheetName val="Main Exploded View "/>
      <sheetName val="L2 Display Exploded View"/>
      <sheetName val="L1&amp;L2 Parts List"/>
      <sheetName val="L2.5&amp;L3 Parts List"/>
      <sheetName val="FRU Assembly BOM"/>
      <sheetName val="L2 Display piece parts "/>
      <sheetName val="Fixtures"/>
      <sheetName val="CC"/>
    </sheetNames>
    <sheetDataSet>
      <sheetData sheetId="0"/>
      <sheetData sheetId="1"/>
      <sheetData sheetId="2"/>
      <sheetData sheetId="3"/>
      <sheetData sheetId="4"/>
      <sheetData sheetId="5"/>
      <sheetData sheetId="6"/>
      <sheetData sheetId="7"/>
      <sheetData sheetId="8"/>
      <sheetData sheetId="9">
        <row r="1">
          <cell r="A1" t="str">
            <v>Charger</v>
          </cell>
        </row>
        <row r="2">
          <cell r="A2" t="str">
            <v>USB Cable</v>
          </cell>
        </row>
        <row r="3">
          <cell r="A3" t="str">
            <v>Earphone</v>
          </cell>
        </row>
        <row r="4">
          <cell r="A4" t="str">
            <v>Elec_Accessary</v>
          </cell>
        </row>
        <row r="5">
          <cell r="A5" t="str">
            <v>Mods</v>
          </cell>
        </row>
        <row r="6">
          <cell r="A6" t="str">
            <v>TP LCM Ass'y</v>
          </cell>
        </row>
        <row r="7">
          <cell r="A7" t="str">
            <v>Main Board</v>
          </cell>
        </row>
        <row r="8">
          <cell r="A8" t="str">
            <v>Sub Board</v>
          </cell>
        </row>
        <row r="9">
          <cell r="A9" t="str">
            <v>Mechanical Parts</v>
          </cell>
        </row>
        <row r="10">
          <cell r="A10" t="str">
            <v>Vibrator</v>
          </cell>
        </row>
        <row r="11">
          <cell r="A11" t="str">
            <v>Antenna</v>
          </cell>
        </row>
        <row r="12">
          <cell r="A12" t="str">
            <v>Adhesive</v>
          </cell>
        </row>
        <row r="13">
          <cell r="A13" t="str">
            <v>Battery</v>
          </cell>
        </row>
        <row r="14">
          <cell r="A14" t="str">
            <v>Cable</v>
          </cell>
        </row>
        <row r="15">
          <cell r="A15" t="str">
            <v>Camera</v>
          </cell>
        </row>
        <row r="16">
          <cell r="A16" t="str">
            <v>Consumable</v>
          </cell>
        </row>
        <row r="17">
          <cell r="A17" t="str">
            <v>Film</v>
          </cell>
        </row>
        <row r="18">
          <cell r="A18" t="str">
            <v>FPC</v>
          </cell>
        </row>
        <row r="19">
          <cell r="A19" t="str">
            <v>FPS</v>
          </cell>
        </row>
        <row r="20">
          <cell r="A20" t="str">
            <v>Key</v>
          </cell>
        </row>
        <row r="21">
          <cell r="A21" t="str">
            <v>Label</v>
          </cell>
        </row>
        <row r="22">
          <cell r="A22" t="str">
            <v>Speaker</v>
          </cell>
        </row>
        <row r="23">
          <cell r="A23" t="str">
            <v>Receiver</v>
          </cell>
        </row>
        <row r="24">
          <cell r="A24" t="str">
            <v>Rubber</v>
          </cell>
        </row>
        <row r="25">
          <cell r="A25" t="str">
            <v>Screw</v>
          </cell>
        </row>
        <row r="26">
          <cell r="A26" t="str">
            <v>Frame</v>
          </cell>
        </row>
        <row r="27">
          <cell r="A27" t="str">
            <v>Gasket</v>
          </cell>
        </row>
        <row r="28">
          <cell r="A28" t="str">
            <v>Lens</v>
          </cell>
        </row>
        <row r="29">
          <cell r="A29" t="str">
            <v>Metal</v>
          </cell>
        </row>
        <row r="30">
          <cell r="A30" t="str">
            <v>Motor</v>
          </cell>
        </row>
        <row r="31">
          <cell r="A31" t="str">
            <v>Shield</v>
          </cell>
        </row>
        <row r="32">
          <cell r="A32" t="str">
            <v>IC</v>
          </cell>
        </row>
        <row r="33">
          <cell r="A33" t="str">
            <v>Microphone</v>
          </cell>
        </row>
        <row r="34">
          <cell r="A34" t="str">
            <v>Electronical Part</v>
          </cell>
        </row>
        <row r="35">
          <cell r="A35" t="str">
            <v>Connector</v>
          </cell>
        </row>
        <row r="36">
          <cell r="A36" t="str">
            <v>LCD</v>
          </cell>
        </row>
        <row r="37">
          <cell r="A37" t="str">
            <v>LCD Module/LCM</v>
          </cell>
        </row>
        <row r="38">
          <cell r="A38" t="str">
            <v>TP</v>
          </cell>
        </row>
        <row r="39">
          <cell r="A39" t="str">
            <v>Memory Card</v>
          </cell>
        </row>
        <row r="40">
          <cell r="A40" t="str">
            <v>Hinge</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Product Matrix"/>
      <sheetName val="Main Exploded View"/>
      <sheetName val="L1&amp;L2 Parts List"/>
      <sheetName val="L2.5&amp;L3 Parts List"/>
      <sheetName val="FRU Assembly BOM"/>
      <sheetName val="Fixtures"/>
      <sheetName val="CC"/>
    </sheetNames>
    <sheetDataSet>
      <sheetData sheetId="0" refreshError="1"/>
      <sheetData sheetId="1" refreshError="1"/>
      <sheetData sheetId="2" refreshError="1"/>
      <sheetData sheetId="3" refreshError="1"/>
      <sheetData sheetId="4" refreshError="1"/>
      <sheetData sheetId="5" refreshError="1"/>
      <sheetData sheetId="6" refreshError="1"/>
      <sheetData sheetId="7">
        <row r="1">
          <cell r="A1" t="str">
            <v>Charger</v>
          </cell>
        </row>
        <row r="2">
          <cell r="A2" t="str">
            <v>USB Cable</v>
          </cell>
        </row>
        <row r="3">
          <cell r="A3" t="str">
            <v>Earphone</v>
          </cell>
        </row>
        <row r="4">
          <cell r="A4" t="str">
            <v>Elec_Accessary</v>
          </cell>
        </row>
        <row r="5">
          <cell r="A5" t="str">
            <v>Mods</v>
          </cell>
        </row>
        <row r="6">
          <cell r="A6" t="str">
            <v>TP LCM Ass'y</v>
          </cell>
        </row>
        <row r="7">
          <cell r="A7" t="str">
            <v>Main Board</v>
          </cell>
        </row>
        <row r="8">
          <cell r="A8" t="str">
            <v>Sub Board</v>
          </cell>
        </row>
        <row r="9">
          <cell r="A9" t="str">
            <v>Mechanical Parts</v>
          </cell>
        </row>
        <row r="10">
          <cell r="A10" t="str">
            <v>Vibrator</v>
          </cell>
        </row>
        <row r="11">
          <cell r="A11" t="str">
            <v>Antenna</v>
          </cell>
        </row>
        <row r="12">
          <cell r="A12" t="str">
            <v>Adhesive</v>
          </cell>
        </row>
        <row r="13">
          <cell r="A13" t="str">
            <v>Battery</v>
          </cell>
        </row>
        <row r="14">
          <cell r="A14" t="str">
            <v>Cable</v>
          </cell>
        </row>
        <row r="15">
          <cell r="A15" t="str">
            <v>Camera</v>
          </cell>
        </row>
        <row r="16">
          <cell r="A16" t="str">
            <v>Consumable</v>
          </cell>
        </row>
        <row r="17">
          <cell r="A17" t="str">
            <v>Film</v>
          </cell>
        </row>
        <row r="18">
          <cell r="A18" t="str">
            <v>FPC</v>
          </cell>
        </row>
        <row r="19">
          <cell r="A19" t="str">
            <v>FPS</v>
          </cell>
        </row>
        <row r="20">
          <cell r="A20" t="str">
            <v>Key</v>
          </cell>
        </row>
        <row r="21">
          <cell r="A21" t="str">
            <v>Label</v>
          </cell>
        </row>
        <row r="22">
          <cell r="A22" t="str">
            <v>Speaker</v>
          </cell>
        </row>
        <row r="23">
          <cell r="A23" t="str">
            <v>Receiver</v>
          </cell>
        </row>
        <row r="24">
          <cell r="A24" t="str">
            <v>Rubber</v>
          </cell>
        </row>
        <row r="25">
          <cell r="A25" t="str">
            <v>Screw</v>
          </cell>
        </row>
        <row r="26">
          <cell r="A26" t="str">
            <v>Frame</v>
          </cell>
        </row>
        <row r="27">
          <cell r="A27" t="str">
            <v>Gasket</v>
          </cell>
        </row>
        <row r="28">
          <cell r="A28" t="str">
            <v>Lens</v>
          </cell>
        </row>
        <row r="29">
          <cell r="A29" t="str">
            <v>Metal</v>
          </cell>
        </row>
        <row r="30">
          <cell r="A30" t="str">
            <v>Motor</v>
          </cell>
        </row>
        <row r="31">
          <cell r="A31" t="str">
            <v>Shield</v>
          </cell>
        </row>
        <row r="32">
          <cell r="A32" t="str">
            <v>IC</v>
          </cell>
        </row>
        <row r="33">
          <cell r="A33" t="str">
            <v>Microphone</v>
          </cell>
        </row>
        <row r="34">
          <cell r="A34" t="str">
            <v>Electronical Part</v>
          </cell>
        </row>
        <row r="35">
          <cell r="A35" t="str">
            <v>Connector</v>
          </cell>
        </row>
        <row r="36">
          <cell r="A36" t="str">
            <v>LCD</v>
          </cell>
        </row>
        <row r="37">
          <cell r="A37" t="str">
            <v>LCD Module/LCM</v>
          </cell>
        </row>
        <row r="38">
          <cell r="A38" t="str">
            <v>TP</v>
          </cell>
        </row>
        <row r="39">
          <cell r="A39" t="str">
            <v>Memory Card</v>
          </cell>
        </row>
        <row r="40">
          <cell r="A40" t="str">
            <v>Hinge</v>
          </cell>
        </row>
      </sheetData>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63"/>
  <sheetViews>
    <sheetView showGridLines="0" tabSelected="1" topLeftCell="C1" workbookViewId="0">
      <selection activeCell="H50" sqref="H50"/>
    </sheetView>
  </sheetViews>
  <sheetFormatPr defaultColWidth="9.140625" defaultRowHeight="15" x14ac:dyDescent="0.25"/>
  <cols>
    <col min="1" max="1" width="4.140625" style="2" customWidth="1"/>
    <col min="2" max="2" width="2" style="2" customWidth="1"/>
    <col min="3" max="4" width="14.42578125" style="2" customWidth="1"/>
    <col min="5" max="6" width="19" style="2" customWidth="1"/>
    <col min="7" max="7" width="18.85546875" style="2" customWidth="1"/>
    <col min="8" max="8" width="50.5703125" style="2" customWidth="1"/>
    <col min="9" max="9" width="28.85546875" style="2" customWidth="1"/>
    <col min="10" max="10" width="32.5703125" style="2" customWidth="1"/>
    <col min="11" max="11" width="2.140625" style="2" customWidth="1"/>
    <col min="12" max="16384" width="9.140625" style="2"/>
  </cols>
  <sheetData>
    <row r="1" spans="1:12" ht="15.75" thickBot="1" x14ac:dyDescent="0.3">
      <c r="A1" s="1"/>
      <c r="B1" s="1"/>
      <c r="C1" s="1"/>
      <c r="D1" s="1"/>
      <c r="E1" s="1"/>
      <c r="F1" s="1"/>
      <c r="G1" s="1"/>
      <c r="H1" s="1"/>
      <c r="I1" s="1"/>
      <c r="J1" s="1"/>
      <c r="K1" s="1"/>
      <c r="L1" s="1"/>
    </row>
    <row r="2" spans="1:12" ht="70.5" customHeight="1" thickTop="1" x14ac:dyDescent="0.25">
      <c r="A2" s="1"/>
      <c r="B2" s="3"/>
      <c r="C2" s="4"/>
      <c r="D2" s="4"/>
      <c r="E2" s="5"/>
      <c r="F2" s="4"/>
      <c r="G2" s="4"/>
      <c r="H2" s="4"/>
      <c r="I2" s="4"/>
      <c r="J2" s="4"/>
      <c r="K2" s="6"/>
      <c r="L2" s="1"/>
    </row>
    <row r="3" spans="1:12" x14ac:dyDescent="0.25">
      <c r="A3" s="1"/>
      <c r="B3" s="7"/>
      <c r="C3" s="8"/>
      <c r="D3" s="8"/>
      <c r="E3" s="8"/>
      <c r="F3" s="8"/>
      <c r="G3" s="8"/>
      <c r="H3" s="8"/>
      <c r="J3" s="9" t="s">
        <v>0</v>
      </c>
      <c r="K3" s="10"/>
      <c r="L3" s="1"/>
    </row>
    <row r="4" spans="1:12" ht="45" x14ac:dyDescent="0.25">
      <c r="A4" s="1"/>
      <c r="B4" s="7"/>
      <c r="C4" s="393" t="s">
        <v>122</v>
      </c>
      <c r="D4" s="393"/>
      <c r="E4" s="393"/>
      <c r="F4" s="393"/>
      <c r="G4" s="393"/>
      <c r="H4" s="393"/>
      <c r="I4" s="393"/>
      <c r="J4" s="393"/>
      <c r="K4" s="11"/>
      <c r="L4" s="12"/>
    </row>
    <row r="5" spans="1:12" ht="7.5" customHeight="1" x14ac:dyDescent="0.25">
      <c r="A5" s="1"/>
      <c r="B5" s="7"/>
      <c r="C5" s="13"/>
      <c r="D5" s="13"/>
      <c r="E5" s="13"/>
      <c r="F5" s="13"/>
      <c r="G5" s="13"/>
      <c r="H5" s="13"/>
      <c r="I5" s="13"/>
      <c r="J5" s="13"/>
      <c r="K5" s="14"/>
      <c r="L5" s="15"/>
    </row>
    <row r="6" spans="1:12" ht="23.25" x14ac:dyDescent="0.25">
      <c r="A6" s="1"/>
      <c r="B6" s="7"/>
      <c r="C6" s="394" t="s">
        <v>1164</v>
      </c>
      <c r="D6" s="394"/>
      <c r="E6" s="394"/>
      <c r="F6" s="394"/>
      <c r="G6" s="394"/>
      <c r="H6" s="394"/>
      <c r="I6" s="394"/>
      <c r="J6" s="394"/>
      <c r="K6" s="16"/>
      <c r="L6" s="17"/>
    </row>
    <row r="7" spans="1:12" ht="6.75" customHeight="1" x14ac:dyDescent="0.25">
      <c r="A7" s="1"/>
      <c r="B7" s="7"/>
      <c r="C7" s="395"/>
      <c r="D7" s="395"/>
      <c r="E7" s="395"/>
      <c r="F7" s="395"/>
      <c r="G7" s="284"/>
      <c r="H7" s="8"/>
      <c r="I7" s="8"/>
      <c r="J7" s="8"/>
      <c r="K7" s="10"/>
      <c r="L7" s="1"/>
    </row>
    <row r="8" spans="1:12" ht="18" x14ac:dyDescent="0.25">
      <c r="A8" s="1"/>
      <c r="B8" s="7"/>
      <c r="C8" s="395"/>
      <c r="D8" s="395"/>
      <c r="E8" s="395"/>
      <c r="F8" s="395"/>
      <c r="G8" s="284"/>
      <c r="H8" s="396" t="s">
        <v>1</v>
      </c>
      <c r="I8" s="396"/>
      <c r="J8" s="396"/>
      <c r="K8" s="10"/>
      <c r="L8" s="1"/>
    </row>
    <row r="9" spans="1:12" ht="18" x14ac:dyDescent="0.25">
      <c r="A9" s="1"/>
      <c r="B9" s="7"/>
      <c r="C9" s="395"/>
      <c r="D9" s="395"/>
      <c r="E9" s="395"/>
      <c r="F9" s="395"/>
      <c r="G9" s="284"/>
      <c r="H9" s="18" t="s">
        <v>2</v>
      </c>
      <c r="I9" s="397" t="s">
        <v>123</v>
      </c>
      <c r="J9" s="398"/>
      <c r="K9" s="10"/>
      <c r="L9" s="1"/>
    </row>
    <row r="10" spans="1:12" ht="18" x14ac:dyDescent="0.25">
      <c r="A10" s="1"/>
      <c r="B10" s="7"/>
      <c r="C10" s="395"/>
      <c r="D10" s="395"/>
      <c r="E10" s="395"/>
      <c r="F10" s="395"/>
      <c r="G10" s="284"/>
      <c r="H10" s="18" t="s">
        <v>3</v>
      </c>
      <c r="I10" s="397" t="s">
        <v>124</v>
      </c>
      <c r="J10" s="398"/>
      <c r="K10" s="10"/>
      <c r="L10" s="1"/>
    </row>
    <row r="11" spans="1:12" ht="18" x14ac:dyDescent="0.25">
      <c r="A11" s="1"/>
      <c r="B11" s="7"/>
      <c r="C11" s="395"/>
      <c r="D11" s="395"/>
      <c r="E11" s="395"/>
      <c r="F11" s="395"/>
      <c r="G11" s="284"/>
      <c r="H11" s="18" t="s">
        <v>4</v>
      </c>
      <c r="I11" s="397" t="s">
        <v>490</v>
      </c>
      <c r="J11" s="398"/>
      <c r="K11" s="10"/>
      <c r="L11" s="1"/>
    </row>
    <row r="12" spans="1:12" ht="18" x14ac:dyDescent="0.25">
      <c r="A12" s="1"/>
      <c r="B12" s="7"/>
      <c r="C12" s="395"/>
      <c r="D12" s="395"/>
      <c r="E12" s="395"/>
      <c r="F12" s="395"/>
      <c r="G12" s="284"/>
      <c r="H12" s="18" t="s">
        <v>5</v>
      </c>
      <c r="I12" s="397" t="s">
        <v>6</v>
      </c>
      <c r="J12" s="398"/>
      <c r="K12" s="10"/>
      <c r="L12" s="1"/>
    </row>
    <row r="13" spans="1:12" ht="18" x14ac:dyDescent="0.25">
      <c r="A13" s="1"/>
      <c r="B13" s="7"/>
      <c r="C13" s="395"/>
      <c r="D13" s="395"/>
      <c r="E13" s="395"/>
      <c r="F13" s="395"/>
      <c r="G13" s="284"/>
      <c r="H13" s="18" t="s">
        <v>7</v>
      </c>
      <c r="I13" s="399" t="s">
        <v>125</v>
      </c>
      <c r="J13" s="398"/>
      <c r="K13" s="10"/>
      <c r="L13" s="1"/>
    </row>
    <row r="14" spans="1:12" ht="18" x14ac:dyDescent="0.25">
      <c r="A14" s="1"/>
      <c r="B14" s="7"/>
      <c r="C14" s="395"/>
      <c r="D14" s="395"/>
      <c r="E14" s="395"/>
      <c r="F14" s="395"/>
      <c r="G14" s="284"/>
      <c r="H14" s="18" t="s">
        <v>8</v>
      </c>
      <c r="I14" s="399" t="s">
        <v>126</v>
      </c>
      <c r="J14" s="398"/>
      <c r="K14" s="10"/>
      <c r="L14" s="1"/>
    </row>
    <row r="15" spans="1:12" ht="18" x14ac:dyDescent="0.25">
      <c r="A15" s="1"/>
      <c r="B15" s="7"/>
      <c r="C15" s="395"/>
      <c r="D15" s="395"/>
      <c r="E15" s="395"/>
      <c r="F15" s="395"/>
      <c r="G15" s="284"/>
      <c r="H15" s="19"/>
      <c r="I15" s="20"/>
      <c r="J15" s="20"/>
      <c r="K15" s="10"/>
      <c r="L15" s="1"/>
    </row>
    <row r="16" spans="1:12" ht="18" x14ac:dyDescent="0.25">
      <c r="A16" s="1"/>
      <c r="B16" s="7"/>
      <c r="C16" s="395"/>
      <c r="D16" s="395"/>
      <c r="E16" s="395"/>
      <c r="F16" s="395"/>
      <c r="G16" s="284"/>
      <c r="H16" s="396" t="s">
        <v>9</v>
      </c>
      <c r="I16" s="396"/>
      <c r="J16" s="396"/>
      <c r="K16" s="10"/>
      <c r="L16" s="21"/>
    </row>
    <row r="17" spans="1:12" ht="18" x14ac:dyDescent="0.25">
      <c r="A17" s="1"/>
      <c r="B17" s="7"/>
      <c r="C17" s="395"/>
      <c r="D17" s="395"/>
      <c r="E17" s="395"/>
      <c r="F17" s="395"/>
      <c r="G17" s="284"/>
      <c r="H17" s="22" t="s">
        <v>10</v>
      </c>
      <c r="I17" s="23" t="s">
        <v>11</v>
      </c>
      <c r="J17" s="23" t="s">
        <v>12</v>
      </c>
      <c r="K17" s="10"/>
      <c r="L17" s="21"/>
    </row>
    <row r="18" spans="1:12" ht="15.75" x14ac:dyDescent="0.25">
      <c r="A18" s="1"/>
      <c r="B18" s="7"/>
      <c r="C18" s="395"/>
      <c r="D18" s="395"/>
      <c r="E18" s="395"/>
      <c r="F18" s="395"/>
      <c r="G18" s="284"/>
      <c r="H18" s="123" t="s">
        <v>127</v>
      </c>
      <c r="I18" s="273" t="s">
        <v>752</v>
      </c>
      <c r="J18" s="124" t="s">
        <v>128</v>
      </c>
      <c r="K18" s="10"/>
      <c r="L18" s="21"/>
    </row>
    <row r="19" spans="1:12" ht="15.75" x14ac:dyDescent="0.25">
      <c r="A19" s="1"/>
      <c r="B19" s="7"/>
      <c r="C19" s="395"/>
      <c r="D19" s="395"/>
      <c r="E19" s="395"/>
      <c r="F19" s="395"/>
      <c r="G19" s="284"/>
      <c r="H19" s="123" t="s">
        <v>129</v>
      </c>
      <c r="I19" s="273" t="s">
        <v>753</v>
      </c>
      <c r="J19" s="124" t="s">
        <v>130</v>
      </c>
      <c r="K19" s="10"/>
      <c r="L19" s="21"/>
    </row>
    <row r="20" spans="1:12" ht="15.75" x14ac:dyDescent="0.25">
      <c r="A20" s="1"/>
      <c r="B20" s="7"/>
      <c r="C20" s="395"/>
      <c r="D20" s="395"/>
      <c r="E20" s="395"/>
      <c r="F20" s="395"/>
      <c r="G20" s="284"/>
      <c r="H20" s="123"/>
      <c r="I20" s="125"/>
      <c r="J20" s="124"/>
      <c r="K20" s="10"/>
      <c r="L20" s="21"/>
    </row>
    <row r="21" spans="1:12" ht="15.75" x14ac:dyDescent="0.25">
      <c r="A21" s="1"/>
      <c r="B21" s="7"/>
      <c r="C21" s="395"/>
      <c r="D21" s="395"/>
      <c r="E21" s="395"/>
      <c r="F21" s="395"/>
      <c r="G21" s="284"/>
      <c r="H21" s="24"/>
      <c r="I21" s="26"/>
      <c r="J21" s="25"/>
      <c r="K21" s="10"/>
      <c r="L21" s="21"/>
    </row>
    <row r="22" spans="1:12" ht="15.75" x14ac:dyDescent="0.25">
      <c r="A22" s="1"/>
      <c r="B22" s="7"/>
      <c r="C22" s="395"/>
      <c r="D22" s="395"/>
      <c r="E22" s="395"/>
      <c r="F22" s="395"/>
      <c r="G22" s="284"/>
      <c r="H22" s="1"/>
      <c r="I22" s="1"/>
      <c r="J22" s="1"/>
      <c r="K22" s="10"/>
      <c r="L22" s="21"/>
    </row>
    <row r="23" spans="1:12" ht="18.75" thickBot="1" x14ac:dyDescent="0.3">
      <c r="A23" s="1"/>
      <c r="B23" s="7"/>
      <c r="C23" s="27" t="s">
        <v>13</v>
      </c>
      <c r="D23" s="8"/>
      <c r="E23" s="8"/>
      <c r="F23" s="8"/>
      <c r="G23" s="8"/>
      <c r="H23" s="8"/>
      <c r="I23" s="8"/>
      <c r="J23" s="8"/>
      <c r="K23" s="10"/>
      <c r="L23" s="1"/>
    </row>
    <row r="24" spans="1:12" ht="15.75" thickBot="1" x14ac:dyDescent="0.3">
      <c r="A24" s="1"/>
      <c r="B24" s="7"/>
      <c r="C24" s="28" t="s">
        <v>14</v>
      </c>
      <c r="D24" s="29" t="s">
        <v>15</v>
      </c>
      <c r="E24" s="30" t="s">
        <v>16</v>
      </c>
      <c r="F24" s="29"/>
      <c r="G24" s="29"/>
      <c r="H24" s="29"/>
      <c r="I24" s="28" t="s">
        <v>17</v>
      </c>
      <c r="J24" s="28" t="s">
        <v>18</v>
      </c>
      <c r="K24" s="10"/>
      <c r="L24" s="1"/>
    </row>
    <row r="25" spans="1:12" ht="15.75" thickBot="1" x14ac:dyDescent="0.3">
      <c r="A25" s="1"/>
      <c r="B25" s="7"/>
      <c r="C25" s="31" t="s">
        <v>94</v>
      </c>
      <c r="D25" s="90">
        <v>43830</v>
      </c>
      <c r="E25" s="379" t="s">
        <v>492</v>
      </c>
      <c r="F25" s="380"/>
      <c r="G25" s="380"/>
      <c r="H25" s="380"/>
      <c r="I25" s="31" t="s">
        <v>131</v>
      </c>
      <c r="J25" s="31"/>
      <c r="K25" s="10"/>
      <c r="L25" s="1"/>
    </row>
    <row r="26" spans="1:12" ht="32.1" customHeight="1" thickBot="1" x14ac:dyDescent="0.3">
      <c r="A26" s="1"/>
      <c r="B26" s="7"/>
      <c r="C26" s="31" t="s">
        <v>504</v>
      </c>
      <c r="D26" s="90">
        <v>43832</v>
      </c>
      <c r="E26" s="379" t="s">
        <v>505</v>
      </c>
      <c r="F26" s="380"/>
      <c r="G26" s="380"/>
      <c r="H26" s="380"/>
      <c r="I26" s="31" t="s">
        <v>506</v>
      </c>
      <c r="J26" s="31"/>
      <c r="K26" s="10"/>
      <c r="L26" s="1"/>
    </row>
    <row r="27" spans="1:12" ht="85.7" customHeight="1" thickBot="1" x14ac:dyDescent="0.3">
      <c r="A27" s="1"/>
      <c r="B27" s="7"/>
      <c r="C27" s="31" t="s">
        <v>563</v>
      </c>
      <c r="D27" s="90">
        <v>43840</v>
      </c>
      <c r="E27" s="379" t="s">
        <v>556</v>
      </c>
      <c r="F27" s="380"/>
      <c r="G27" s="380"/>
      <c r="H27" s="380"/>
      <c r="I27" s="31" t="s">
        <v>506</v>
      </c>
      <c r="J27" s="31"/>
      <c r="K27" s="10"/>
      <c r="L27" s="1"/>
    </row>
    <row r="28" spans="1:12" ht="39" customHeight="1" thickBot="1" x14ac:dyDescent="0.3">
      <c r="A28" s="1"/>
      <c r="B28" s="7"/>
      <c r="C28" s="31" t="s">
        <v>564</v>
      </c>
      <c r="D28" s="90">
        <v>43850</v>
      </c>
      <c r="E28" s="379" t="s">
        <v>629</v>
      </c>
      <c r="F28" s="380"/>
      <c r="G28" s="380"/>
      <c r="H28" s="380"/>
      <c r="I28" s="31" t="s">
        <v>131</v>
      </c>
      <c r="J28" s="31"/>
      <c r="K28" s="10"/>
      <c r="L28" s="1"/>
    </row>
    <row r="29" spans="1:12" ht="123.6" customHeight="1" thickBot="1" x14ac:dyDescent="0.3">
      <c r="A29" s="1"/>
      <c r="B29" s="7"/>
      <c r="C29" s="31" t="s">
        <v>628</v>
      </c>
      <c r="D29" s="90">
        <v>43873</v>
      </c>
      <c r="E29" s="379" t="s">
        <v>648</v>
      </c>
      <c r="F29" s="380"/>
      <c r="G29" s="380"/>
      <c r="H29" s="380"/>
      <c r="I29" s="31" t="s">
        <v>131</v>
      </c>
      <c r="J29" s="31"/>
      <c r="K29" s="10"/>
      <c r="L29" s="1"/>
    </row>
    <row r="30" spans="1:12" ht="15.75" thickBot="1" x14ac:dyDescent="0.3">
      <c r="A30" s="1"/>
      <c r="B30" s="7"/>
      <c r="C30" s="31" t="s">
        <v>653</v>
      </c>
      <c r="D30" s="90">
        <v>43875</v>
      </c>
      <c r="E30" s="379" t="s">
        <v>654</v>
      </c>
      <c r="F30" s="380"/>
      <c r="G30" s="380"/>
      <c r="H30" s="380"/>
      <c r="I30" s="31" t="s">
        <v>131</v>
      </c>
      <c r="J30" s="31"/>
      <c r="K30" s="10"/>
      <c r="L30" s="1"/>
    </row>
    <row r="31" spans="1:12" customFormat="1" ht="71.099999999999994" customHeight="1" thickBot="1" x14ac:dyDescent="0.3">
      <c r="A31" s="1"/>
      <c r="B31" s="7"/>
      <c r="C31" s="31" t="s">
        <v>677</v>
      </c>
      <c r="D31" s="90">
        <v>43880</v>
      </c>
      <c r="E31" s="379" t="s">
        <v>679</v>
      </c>
      <c r="F31" s="380"/>
      <c r="G31" s="380"/>
      <c r="H31" s="380"/>
      <c r="I31" s="31" t="s">
        <v>131</v>
      </c>
      <c r="J31" s="31"/>
      <c r="K31" s="10"/>
      <c r="L31" s="1"/>
    </row>
    <row r="32" spans="1:12" ht="134.1" customHeight="1" thickBot="1" x14ac:dyDescent="0.3">
      <c r="A32" s="1"/>
      <c r="B32" s="7"/>
      <c r="C32" s="31" t="s">
        <v>751</v>
      </c>
      <c r="D32" s="90">
        <v>43895</v>
      </c>
      <c r="E32" s="379" t="s">
        <v>761</v>
      </c>
      <c r="F32" s="380"/>
      <c r="G32" s="380"/>
      <c r="H32" s="380"/>
      <c r="I32" s="31" t="s">
        <v>131</v>
      </c>
      <c r="J32" s="31"/>
      <c r="K32" s="10"/>
      <c r="L32" s="1"/>
    </row>
    <row r="33" spans="1:12" ht="72" customHeight="1" thickBot="1" x14ac:dyDescent="0.3">
      <c r="A33" s="1"/>
      <c r="B33" s="7"/>
      <c r="C33" s="31" t="s">
        <v>810</v>
      </c>
      <c r="D33" s="90">
        <v>43913</v>
      </c>
      <c r="E33" s="379" t="s">
        <v>818</v>
      </c>
      <c r="F33" s="380"/>
      <c r="G33" s="380"/>
      <c r="H33" s="380"/>
      <c r="I33" s="31" t="s">
        <v>131</v>
      </c>
      <c r="J33" s="31"/>
      <c r="K33" s="10"/>
      <c r="L33" s="1"/>
    </row>
    <row r="34" spans="1:12" ht="72" customHeight="1" thickBot="1" x14ac:dyDescent="0.3">
      <c r="A34" s="1"/>
      <c r="B34" s="7"/>
      <c r="C34" s="31" t="s">
        <v>837</v>
      </c>
      <c r="D34" s="90">
        <v>43920</v>
      </c>
      <c r="E34" s="379" t="s">
        <v>846</v>
      </c>
      <c r="F34" s="380"/>
      <c r="G34" s="380"/>
      <c r="H34" s="380"/>
      <c r="I34" s="31" t="s">
        <v>131</v>
      </c>
      <c r="J34" s="31"/>
      <c r="K34" s="10"/>
      <c r="L34" s="1"/>
    </row>
    <row r="35" spans="1:12" ht="20.45" customHeight="1" thickBot="1" x14ac:dyDescent="0.3">
      <c r="A35" s="1"/>
      <c r="B35" s="7"/>
      <c r="C35" s="284"/>
      <c r="D35" s="288"/>
      <c r="E35" s="289"/>
      <c r="F35" s="289"/>
      <c r="G35" s="289"/>
      <c r="H35" s="289"/>
      <c r="I35" s="284"/>
      <c r="J35" s="284"/>
      <c r="K35" s="10"/>
      <c r="L35" s="1"/>
    </row>
    <row r="36" spans="1:12" ht="20.45" customHeight="1" thickBot="1" x14ac:dyDescent="0.3">
      <c r="A36" s="1"/>
      <c r="B36" s="7"/>
      <c r="C36" s="387" t="s">
        <v>14</v>
      </c>
      <c r="D36" s="389" t="s">
        <v>15</v>
      </c>
      <c r="E36" s="391" t="s">
        <v>869</v>
      </c>
      <c r="F36" s="392"/>
      <c r="G36" s="392"/>
      <c r="H36" s="392"/>
      <c r="I36" s="387" t="s">
        <v>867</v>
      </c>
      <c r="J36" s="400" t="s">
        <v>870</v>
      </c>
      <c r="K36" s="10"/>
      <c r="L36" s="1"/>
    </row>
    <row r="37" spans="1:12" ht="20.45" customHeight="1" thickBot="1" x14ac:dyDescent="0.3">
      <c r="A37" s="1"/>
      <c r="B37" s="7"/>
      <c r="C37" s="388"/>
      <c r="D37" s="390"/>
      <c r="E37" s="323" t="s">
        <v>871</v>
      </c>
      <c r="F37" s="308" t="s">
        <v>872</v>
      </c>
      <c r="G37" s="327" t="s">
        <v>873</v>
      </c>
      <c r="H37" s="308" t="s">
        <v>874</v>
      </c>
      <c r="I37" s="388"/>
      <c r="J37" s="401"/>
      <c r="K37" s="10"/>
      <c r="L37" s="1"/>
    </row>
    <row r="38" spans="1:12" ht="41.45" customHeight="1" x14ac:dyDescent="0.25">
      <c r="A38" s="1"/>
      <c r="B38" s="7"/>
      <c r="C38" s="381" t="s">
        <v>875</v>
      </c>
      <c r="D38" s="384">
        <v>43934</v>
      </c>
      <c r="E38" s="324" t="s">
        <v>868</v>
      </c>
      <c r="F38" s="330"/>
      <c r="G38" s="309" t="s">
        <v>895</v>
      </c>
      <c r="H38" s="312" t="s">
        <v>896</v>
      </c>
      <c r="I38" s="406" t="s">
        <v>131</v>
      </c>
      <c r="J38" s="309" t="s">
        <v>902</v>
      </c>
      <c r="K38" s="10"/>
      <c r="L38" s="1"/>
    </row>
    <row r="39" spans="1:12" ht="20.45" customHeight="1" x14ac:dyDescent="0.25">
      <c r="A39" s="1"/>
      <c r="B39" s="7"/>
      <c r="C39" s="382"/>
      <c r="D39" s="385"/>
      <c r="E39" s="325" t="s">
        <v>899</v>
      </c>
      <c r="F39" s="331"/>
      <c r="G39" s="310" t="s">
        <v>898</v>
      </c>
      <c r="H39" s="313" t="s">
        <v>905</v>
      </c>
      <c r="I39" s="407"/>
      <c r="J39" s="310" t="s">
        <v>903</v>
      </c>
      <c r="K39" s="10"/>
      <c r="L39" s="1"/>
    </row>
    <row r="40" spans="1:12" ht="35.1" customHeight="1" x14ac:dyDescent="0.25">
      <c r="A40" s="1"/>
      <c r="B40" s="7"/>
      <c r="C40" s="382"/>
      <c r="D40" s="385"/>
      <c r="E40" s="325" t="s">
        <v>900</v>
      </c>
      <c r="F40" s="331" t="s">
        <v>901</v>
      </c>
      <c r="G40" s="310"/>
      <c r="H40" s="313" t="s">
        <v>1154</v>
      </c>
      <c r="I40" s="407"/>
      <c r="J40" s="310" t="s">
        <v>1158</v>
      </c>
      <c r="K40" s="10"/>
      <c r="L40" s="1"/>
    </row>
    <row r="41" spans="1:12" ht="28.5" x14ac:dyDescent="0.25">
      <c r="A41" s="1"/>
      <c r="B41" s="7"/>
      <c r="C41" s="382"/>
      <c r="D41" s="385"/>
      <c r="E41" s="325" t="s">
        <v>904</v>
      </c>
      <c r="F41" s="331" t="s">
        <v>908</v>
      </c>
      <c r="G41" s="310" t="s">
        <v>912</v>
      </c>
      <c r="H41" s="313" t="s">
        <v>913</v>
      </c>
      <c r="I41" s="407"/>
      <c r="J41" s="310" t="s">
        <v>914</v>
      </c>
      <c r="K41" s="10"/>
      <c r="L41" s="1"/>
    </row>
    <row r="42" spans="1:12" ht="29.25" thickBot="1" x14ac:dyDescent="0.3">
      <c r="A42" s="1"/>
      <c r="B42" s="7"/>
      <c r="C42" s="383"/>
      <c r="D42" s="386"/>
      <c r="E42" s="326" t="s">
        <v>910</v>
      </c>
      <c r="F42" s="332"/>
      <c r="G42" s="311" t="s">
        <v>911</v>
      </c>
      <c r="H42" s="314" t="s">
        <v>915</v>
      </c>
      <c r="I42" s="408"/>
      <c r="J42" s="311" t="s">
        <v>916</v>
      </c>
      <c r="K42" s="10"/>
      <c r="L42" s="1"/>
    </row>
    <row r="43" spans="1:12" ht="20.45" customHeight="1" x14ac:dyDescent="0.25">
      <c r="A43" s="1"/>
      <c r="B43" s="7"/>
      <c r="C43" s="412" t="s">
        <v>1087</v>
      </c>
      <c r="D43" s="409">
        <v>43942</v>
      </c>
      <c r="E43" s="324" t="s">
        <v>900</v>
      </c>
      <c r="F43" s="330" t="s">
        <v>1080</v>
      </c>
      <c r="G43" s="309"/>
      <c r="H43" s="312" t="s">
        <v>1081</v>
      </c>
      <c r="I43" s="404" t="s">
        <v>1089</v>
      </c>
      <c r="J43" s="309" t="s">
        <v>1157</v>
      </c>
      <c r="K43" s="10"/>
      <c r="L43" s="1"/>
    </row>
    <row r="44" spans="1:12" ht="20.45" customHeight="1" x14ac:dyDescent="0.25">
      <c r="A44" s="1"/>
      <c r="B44" s="7"/>
      <c r="C44" s="413"/>
      <c r="D44" s="410"/>
      <c r="E44" s="325" t="s">
        <v>899</v>
      </c>
      <c r="F44" s="315"/>
      <c r="G44" s="328" t="s">
        <v>1083</v>
      </c>
      <c r="H44" s="315" t="s">
        <v>1086</v>
      </c>
      <c r="I44" s="415"/>
      <c r="J44" s="310" t="s">
        <v>903</v>
      </c>
      <c r="K44" s="10"/>
      <c r="L44" s="1"/>
    </row>
    <row r="45" spans="1:12" ht="30.6" customHeight="1" thickBot="1" x14ac:dyDescent="0.3">
      <c r="A45" s="1"/>
      <c r="B45" s="7"/>
      <c r="C45" s="414"/>
      <c r="D45" s="411"/>
      <c r="E45" s="326" t="s">
        <v>910</v>
      </c>
      <c r="F45" s="321"/>
      <c r="G45" s="329"/>
      <c r="H45" s="321" t="s">
        <v>1133</v>
      </c>
      <c r="I45" s="415"/>
      <c r="J45" s="322" t="s">
        <v>1088</v>
      </c>
      <c r="K45" s="10"/>
      <c r="L45" s="1"/>
    </row>
    <row r="46" spans="1:12" ht="30.6" customHeight="1" x14ac:dyDescent="0.25">
      <c r="A46" s="1"/>
      <c r="B46" s="7"/>
      <c r="C46" s="409" t="s">
        <v>1098</v>
      </c>
      <c r="D46" s="416">
        <v>43957</v>
      </c>
      <c r="E46" s="355" t="s">
        <v>868</v>
      </c>
      <c r="F46" s="333"/>
      <c r="G46" s="333" t="s">
        <v>1099</v>
      </c>
      <c r="H46" s="334" t="s">
        <v>1100</v>
      </c>
      <c r="I46" s="404" t="s">
        <v>1107</v>
      </c>
      <c r="J46" s="309" t="s">
        <v>902</v>
      </c>
      <c r="K46" s="10"/>
      <c r="L46" s="1"/>
    </row>
    <row r="47" spans="1:12" ht="30.6" customHeight="1" x14ac:dyDescent="0.25">
      <c r="A47" s="1"/>
      <c r="B47" s="7"/>
      <c r="C47" s="410"/>
      <c r="D47" s="417"/>
      <c r="E47" s="356" t="s">
        <v>904</v>
      </c>
      <c r="F47" s="315" t="s">
        <v>1104</v>
      </c>
      <c r="G47" s="315" t="s">
        <v>1105</v>
      </c>
      <c r="H47" s="358" t="s">
        <v>1106</v>
      </c>
      <c r="I47" s="415"/>
      <c r="J47" s="310" t="s">
        <v>914</v>
      </c>
      <c r="K47" s="10"/>
      <c r="L47" s="1"/>
    </row>
    <row r="48" spans="1:12" ht="30.6" customHeight="1" thickBot="1" x14ac:dyDescent="0.3">
      <c r="A48" s="1"/>
      <c r="B48" s="7"/>
      <c r="C48" s="411"/>
      <c r="D48" s="418"/>
      <c r="E48" s="376" t="s">
        <v>910</v>
      </c>
      <c r="F48" s="321"/>
      <c r="G48" s="321"/>
      <c r="H48" s="377" t="s">
        <v>1134</v>
      </c>
      <c r="I48" s="415"/>
      <c r="J48" s="311" t="s">
        <v>1135</v>
      </c>
      <c r="K48" s="10"/>
      <c r="L48" s="1"/>
    </row>
    <row r="49" spans="1:12" ht="51.95" customHeight="1" x14ac:dyDescent="0.25">
      <c r="A49" s="1"/>
      <c r="B49" s="7"/>
      <c r="C49" s="402" t="s">
        <v>1150</v>
      </c>
      <c r="D49" s="402">
        <v>43966</v>
      </c>
      <c r="E49" s="355" t="s">
        <v>900</v>
      </c>
      <c r="F49" s="333" t="s">
        <v>1153</v>
      </c>
      <c r="G49" s="333"/>
      <c r="H49" s="333" t="s">
        <v>1156</v>
      </c>
      <c r="I49" s="404" t="s">
        <v>1162</v>
      </c>
      <c r="J49" s="309" t="s">
        <v>1159</v>
      </c>
      <c r="K49" s="10"/>
      <c r="L49" s="1"/>
    </row>
    <row r="50" spans="1:12" ht="70.5" customHeight="1" thickBot="1" x14ac:dyDescent="0.3">
      <c r="A50" s="1"/>
      <c r="B50" s="7"/>
      <c r="C50" s="403"/>
      <c r="D50" s="403"/>
      <c r="E50" s="357" t="s">
        <v>1160</v>
      </c>
      <c r="F50" s="316"/>
      <c r="G50" s="316" t="s">
        <v>1161</v>
      </c>
      <c r="H50" s="316" t="s">
        <v>1166</v>
      </c>
      <c r="I50" s="405"/>
      <c r="J50" s="359" t="s">
        <v>1163</v>
      </c>
      <c r="K50" s="10"/>
      <c r="L50" s="1"/>
    </row>
    <row r="51" spans="1:12" ht="30.6" customHeight="1" x14ac:dyDescent="0.25">
      <c r="A51" s="1"/>
      <c r="B51" s="7"/>
      <c r="C51" s="288"/>
      <c r="D51" s="288"/>
      <c r="E51" s="374"/>
      <c r="F51" s="289"/>
      <c r="G51" s="289"/>
      <c r="H51" s="289"/>
      <c r="I51" s="362"/>
      <c r="J51" s="375"/>
      <c r="K51" s="10"/>
      <c r="L51" s="1"/>
    </row>
    <row r="52" spans="1:12" ht="30.6" customHeight="1" x14ac:dyDescent="0.25">
      <c r="A52" s="1"/>
      <c r="B52" s="7"/>
      <c r="C52" s="288"/>
      <c r="D52" s="288"/>
      <c r="E52" s="374"/>
      <c r="F52" s="289"/>
      <c r="G52" s="289"/>
      <c r="H52" s="289"/>
      <c r="I52" s="362"/>
      <c r="J52" s="375"/>
      <c r="K52" s="10"/>
      <c r="L52" s="1"/>
    </row>
    <row r="53" spans="1:12" ht="20.45" customHeight="1" x14ac:dyDescent="0.25">
      <c r="A53" s="1"/>
      <c r="B53" s="7"/>
      <c r="C53" s="284"/>
      <c r="D53" s="288"/>
      <c r="E53" s="289"/>
      <c r="F53" s="289"/>
      <c r="G53" s="289"/>
      <c r="H53" s="289"/>
      <c r="I53" s="284"/>
      <c r="J53" s="284"/>
      <c r="K53" s="10"/>
      <c r="L53" s="1"/>
    </row>
    <row r="54" spans="1:12" ht="15.75" thickBot="1" x14ac:dyDescent="0.3">
      <c r="A54" s="1"/>
      <c r="B54" s="7"/>
      <c r="C54" s="83"/>
      <c r="D54" s="83"/>
      <c r="E54" s="32"/>
      <c r="F54" s="32"/>
      <c r="G54" s="32"/>
      <c r="H54" s="32"/>
      <c r="I54" s="32"/>
      <c r="J54" s="32"/>
      <c r="K54" s="10"/>
      <c r="L54" s="1"/>
    </row>
    <row r="55" spans="1:12" x14ac:dyDescent="0.25">
      <c r="A55" s="1"/>
      <c r="B55" s="7"/>
      <c r="C55" s="33" t="s">
        <v>19</v>
      </c>
      <c r="D55" s="34"/>
      <c r="E55" s="34"/>
      <c r="F55" s="34"/>
      <c r="G55" s="34"/>
      <c r="H55" s="34"/>
      <c r="I55" s="34"/>
      <c r="J55" s="35"/>
      <c r="K55" s="10"/>
      <c r="L55" s="1"/>
    </row>
    <row r="56" spans="1:12" x14ac:dyDescent="0.25">
      <c r="A56" s="1"/>
      <c r="B56" s="7"/>
      <c r="C56" s="36" t="s">
        <v>20</v>
      </c>
      <c r="D56" s="37"/>
      <c r="E56" s="37"/>
      <c r="F56" s="37"/>
      <c r="G56" s="37"/>
      <c r="H56" s="37"/>
      <c r="I56" s="37"/>
      <c r="J56" s="38"/>
      <c r="K56" s="10"/>
      <c r="L56" s="1"/>
    </row>
    <row r="57" spans="1:12" x14ac:dyDescent="0.25">
      <c r="A57" s="1"/>
      <c r="B57" s="7"/>
      <c r="C57" s="36" t="s">
        <v>21</v>
      </c>
      <c r="D57" s="37"/>
      <c r="E57" s="37"/>
      <c r="F57" s="37"/>
      <c r="G57" s="37"/>
      <c r="H57" s="37"/>
      <c r="I57" s="37"/>
      <c r="J57" s="38"/>
      <c r="K57" s="10"/>
      <c r="L57" s="1"/>
    </row>
    <row r="58" spans="1:12" x14ac:dyDescent="0.25">
      <c r="A58" s="1"/>
      <c r="B58" s="7"/>
      <c r="C58" s="36" t="s">
        <v>22</v>
      </c>
      <c r="D58" s="37"/>
      <c r="E58" s="37"/>
      <c r="F58" s="37"/>
      <c r="G58" s="37"/>
      <c r="H58" s="37"/>
      <c r="I58" s="37"/>
      <c r="J58" s="38"/>
      <c r="K58" s="10"/>
      <c r="L58" s="1"/>
    </row>
    <row r="59" spans="1:12" x14ac:dyDescent="0.25">
      <c r="A59" s="1"/>
      <c r="B59" s="7"/>
      <c r="C59" s="36" t="s">
        <v>23</v>
      </c>
      <c r="D59" s="37"/>
      <c r="E59" s="37"/>
      <c r="F59" s="37"/>
      <c r="G59" s="37"/>
      <c r="H59" s="37"/>
      <c r="I59" s="37"/>
      <c r="J59" s="38"/>
      <c r="K59" s="10"/>
      <c r="L59" s="1"/>
    </row>
    <row r="60" spans="1:12" x14ac:dyDescent="0.25">
      <c r="A60" s="1"/>
      <c r="B60" s="7"/>
      <c r="C60" s="39" t="s">
        <v>24</v>
      </c>
      <c r="D60" s="37"/>
      <c r="E60" s="37"/>
      <c r="F60" s="37"/>
      <c r="G60" s="37"/>
      <c r="H60" s="37"/>
      <c r="I60" s="37"/>
      <c r="J60" s="38"/>
      <c r="K60" s="10"/>
      <c r="L60" s="1"/>
    </row>
    <row r="61" spans="1:12" ht="15.75" thickBot="1" x14ac:dyDescent="0.3">
      <c r="A61" s="1"/>
      <c r="B61" s="7"/>
      <c r="C61" s="40" t="s">
        <v>25</v>
      </c>
      <c r="D61" s="41"/>
      <c r="E61" s="41"/>
      <c r="F61" s="41"/>
      <c r="G61" s="41"/>
      <c r="H61" s="41"/>
      <c r="I61" s="41"/>
      <c r="J61" s="42"/>
      <c r="K61" s="10"/>
      <c r="L61" s="1"/>
    </row>
    <row r="62" spans="1:12" ht="15.75" thickBot="1" x14ac:dyDescent="0.3">
      <c r="A62" s="1"/>
      <c r="B62" s="43"/>
      <c r="C62" s="44"/>
      <c r="D62" s="44"/>
      <c r="E62" s="44"/>
      <c r="F62" s="44"/>
      <c r="G62" s="44"/>
      <c r="H62" s="44"/>
      <c r="I62" s="44"/>
      <c r="J62" s="44"/>
      <c r="K62" s="45"/>
      <c r="L62" s="1"/>
    </row>
    <row r="63" spans="1:12" ht="15.75" thickTop="1" x14ac:dyDescent="0.25">
      <c r="A63" s="1"/>
      <c r="B63" s="1"/>
      <c r="C63" s="1"/>
      <c r="D63" s="1"/>
      <c r="E63" s="1"/>
      <c r="F63" s="1"/>
      <c r="G63" s="1"/>
      <c r="H63" s="1"/>
      <c r="I63" s="1"/>
      <c r="J63" s="1"/>
      <c r="K63" s="1"/>
      <c r="L63" s="1"/>
    </row>
  </sheetData>
  <mergeCells count="38">
    <mergeCell ref="J36:J37"/>
    <mergeCell ref="E34:H34"/>
    <mergeCell ref="I36:I37"/>
    <mergeCell ref="C49:C50"/>
    <mergeCell ref="D49:D50"/>
    <mergeCell ref="I49:I50"/>
    <mergeCell ref="I38:I42"/>
    <mergeCell ref="D43:D45"/>
    <mergeCell ref="C43:C45"/>
    <mergeCell ref="I43:I45"/>
    <mergeCell ref="C46:C48"/>
    <mergeCell ref="D46:D48"/>
    <mergeCell ref="I46:I48"/>
    <mergeCell ref="C4:J4"/>
    <mergeCell ref="C6:J6"/>
    <mergeCell ref="C7:F22"/>
    <mergeCell ref="H8:J8"/>
    <mergeCell ref="I9:J9"/>
    <mergeCell ref="I10:J10"/>
    <mergeCell ref="I11:J11"/>
    <mergeCell ref="I12:J12"/>
    <mergeCell ref="I13:J13"/>
    <mergeCell ref="I14:J14"/>
    <mergeCell ref="H16:J16"/>
    <mergeCell ref="E25:H25"/>
    <mergeCell ref="E30:H30"/>
    <mergeCell ref="E29:H29"/>
    <mergeCell ref="C38:C42"/>
    <mergeCell ref="D38:D42"/>
    <mergeCell ref="C36:C37"/>
    <mergeCell ref="D36:D37"/>
    <mergeCell ref="E36:H36"/>
    <mergeCell ref="E27:H27"/>
    <mergeCell ref="E26:H26"/>
    <mergeCell ref="E31:H31"/>
    <mergeCell ref="E28:H28"/>
    <mergeCell ref="E33:H33"/>
    <mergeCell ref="E32:H32"/>
  </mergeCells>
  <phoneticPr fontId="32" type="noConversion"/>
  <pageMargins left="0.7" right="0.7" top="0.75" bottom="0.75" header="0.3" footer="0.3"/>
  <pageSetup paperSize="9" orientation="portrait"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Fixtures!$E$42:$E$60</xm:f>
          </x14:formula1>
          <xm:sqref>E38:E52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24"/>
  <sheetViews>
    <sheetView topLeftCell="A10" zoomScale="90" zoomScaleNormal="90" workbookViewId="0">
      <selection activeCell="C27" sqref="C27"/>
    </sheetView>
  </sheetViews>
  <sheetFormatPr defaultColWidth="9.140625" defaultRowHeight="15" x14ac:dyDescent="0.25"/>
  <cols>
    <col min="1" max="1" width="13" style="2" customWidth="1"/>
    <col min="2" max="2" width="19.85546875" style="2" bestFit="1" customWidth="1"/>
    <col min="3" max="3" width="44.5703125" style="2" customWidth="1"/>
    <col min="4" max="4" width="8.42578125" style="2" customWidth="1"/>
    <col min="5" max="5" width="27.5703125" style="2" bestFit="1" customWidth="1"/>
    <col min="6" max="6" width="15.85546875" style="2" customWidth="1"/>
    <col min="7" max="7" width="12.5703125" style="2" customWidth="1"/>
    <col min="8" max="8" width="41.85546875" style="2" customWidth="1"/>
    <col min="9" max="9" width="11.5703125" style="2" customWidth="1"/>
    <col min="10" max="10" width="44.5703125" style="2" customWidth="1"/>
    <col min="11" max="11" width="13.5703125" style="2" customWidth="1"/>
    <col min="12" max="12" width="42.5703125" style="2" customWidth="1"/>
    <col min="13" max="13" width="15.140625" style="2" customWidth="1"/>
    <col min="14" max="14" width="42.5703125" style="2" customWidth="1"/>
    <col min="15" max="15" width="13.5703125" style="2" customWidth="1"/>
    <col min="16" max="16" width="44.42578125" style="2" customWidth="1"/>
    <col min="17" max="17" width="13.5703125" style="2" customWidth="1"/>
    <col min="18" max="18" width="43.5703125" style="2" customWidth="1"/>
    <col min="19" max="19" width="13.42578125" style="2" customWidth="1"/>
    <col min="20" max="20" width="41" style="2" customWidth="1"/>
    <col min="21" max="21" width="13.42578125" style="2" customWidth="1"/>
    <col min="22" max="22" width="41" style="2" customWidth="1"/>
    <col min="23" max="23" width="13.42578125" style="2" customWidth="1"/>
    <col min="24" max="24" width="41" style="2" customWidth="1"/>
    <col min="25" max="16384" width="9.140625" style="2"/>
  </cols>
  <sheetData>
    <row r="1" spans="1:24" x14ac:dyDescent="0.25">
      <c r="A1" s="423" t="s">
        <v>31</v>
      </c>
      <c r="B1" s="424" t="s">
        <v>26</v>
      </c>
      <c r="C1" s="424" t="s">
        <v>95</v>
      </c>
      <c r="D1" s="425" t="s">
        <v>32</v>
      </c>
      <c r="E1" s="423" t="s">
        <v>27</v>
      </c>
      <c r="F1" s="423" t="s">
        <v>33</v>
      </c>
      <c r="G1" s="422" t="s">
        <v>37</v>
      </c>
      <c r="H1" s="422" t="s">
        <v>96</v>
      </c>
      <c r="I1" s="419" t="s">
        <v>28</v>
      </c>
      <c r="J1" s="420"/>
      <c r="K1" s="420"/>
      <c r="L1" s="420"/>
      <c r="M1" s="421"/>
      <c r="N1" s="421"/>
      <c r="O1" s="420"/>
      <c r="P1" s="420"/>
      <c r="Q1" s="420"/>
      <c r="R1" s="420"/>
      <c r="S1" s="420"/>
      <c r="T1" s="420"/>
      <c r="U1" s="420"/>
      <c r="V1" s="420"/>
      <c r="W1" s="420"/>
      <c r="X1" s="420"/>
    </row>
    <row r="2" spans="1:24" s="85" customFormat="1" ht="30" x14ac:dyDescent="0.25">
      <c r="A2" s="423"/>
      <c r="B2" s="424"/>
      <c r="C2" s="424"/>
      <c r="D2" s="425"/>
      <c r="E2" s="423"/>
      <c r="F2" s="423"/>
      <c r="G2" s="422"/>
      <c r="H2" s="422"/>
      <c r="I2" s="84" t="s">
        <v>34</v>
      </c>
      <c r="J2" s="84" t="s">
        <v>36</v>
      </c>
      <c r="K2" s="84" t="s">
        <v>35</v>
      </c>
      <c r="L2" s="84" t="s">
        <v>36</v>
      </c>
      <c r="M2" s="84" t="s">
        <v>35</v>
      </c>
      <c r="N2" s="84" t="s">
        <v>36</v>
      </c>
      <c r="O2" s="84" t="s">
        <v>104</v>
      </c>
      <c r="P2" s="84" t="s">
        <v>36</v>
      </c>
      <c r="Q2" s="84" t="s">
        <v>105</v>
      </c>
      <c r="R2" s="84" t="s">
        <v>36</v>
      </c>
      <c r="S2" s="84" t="s">
        <v>106</v>
      </c>
      <c r="T2" s="84" t="s">
        <v>36</v>
      </c>
      <c r="U2" s="84" t="s">
        <v>107</v>
      </c>
      <c r="V2" s="84" t="s">
        <v>36</v>
      </c>
      <c r="W2" s="92" t="s">
        <v>796</v>
      </c>
      <c r="X2" s="84" t="s">
        <v>36</v>
      </c>
    </row>
    <row r="3" spans="1:24" s="184" customFormat="1" x14ac:dyDescent="0.25">
      <c r="A3" s="173" t="s">
        <v>132</v>
      </c>
      <c r="B3" s="173" t="s">
        <v>497</v>
      </c>
      <c r="C3" s="173" t="s">
        <v>737</v>
      </c>
      <c r="D3" s="173" t="s">
        <v>133</v>
      </c>
      <c r="E3" s="173" t="s">
        <v>134</v>
      </c>
      <c r="F3" s="173" t="s">
        <v>135</v>
      </c>
      <c r="G3" s="173" t="s">
        <v>136</v>
      </c>
      <c r="H3" s="173" t="s">
        <v>137</v>
      </c>
      <c r="I3" s="173"/>
      <c r="J3" s="173"/>
      <c r="K3" s="173"/>
      <c r="L3" s="173"/>
      <c r="M3" s="173"/>
      <c r="N3" s="173"/>
      <c r="O3" s="173"/>
      <c r="P3" s="173"/>
      <c r="Q3" s="173"/>
      <c r="R3" s="173"/>
      <c r="S3" s="173"/>
      <c r="T3" s="173"/>
      <c r="U3" s="173"/>
      <c r="V3" s="173"/>
      <c r="W3" s="279" t="s">
        <v>578</v>
      </c>
      <c r="X3" s="278" t="s">
        <v>572</v>
      </c>
    </row>
    <row r="4" spans="1:24" s="184" customFormat="1" x14ac:dyDescent="0.25">
      <c r="A4" s="173" t="s">
        <v>132</v>
      </c>
      <c r="B4" s="175" t="s">
        <v>550</v>
      </c>
      <c r="C4" s="173" t="s">
        <v>738</v>
      </c>
      <c r="D4" s="173" t="s">
        <v>133</v>
      </c>
      <c r="E4" s="173" t="s">
        <v>134</v>
      </c>
      <c r="F4" s="173" t="s">
        <v>139</v>
      </c>
      <c r="G4" s="173" t="s">
        <v>140</v>
      </c>
      <c r="H4" s="173" t="s">
        <v>141</v>
      </c>
      <c r="I4" s="173"/>
      <c r="J4" s="173"/>
      <c r="K4" s="173"/>
      <c r="L4" s="173"/>
      <c r="M4" s="173"/>
      <c r="N4" s="173"/>
      <c r="O4" s="173"/>
      <c r="P4" s="173"/>
      <c r="Q4" s="173"/>
      <c r="R4" s="173"/>
      <c r="S4" s="173"/>
      <c r="T4" s="173"/>
      <c r="U4" s="173"/>
      <c r="V4" s="173"/>
      <c r="W4" s="279" t="s">
        <v>577</v>
      </c>
      <c r="X4" s="278" t="s">
        <v>571</v>
      </c>
    </row>
    <row r="5" spans="1:24" s="184" customFormat="1" x14ac:dyDescent="0.25">
      <c r="A5" s="173" t="s">
        <v>132</v>
      </c>
      <c r="B5" s="173" t="s">
        <v>138</v>
      </c>
      <c r="C5" s="173" t="s">
        <v>738</v>
      </c>
      <c r="D5" s="173" t="s">
        <v>133</v>
      </c>
      <c r="E5" s="173" t="s">
        <v>134</v>
      </c>
      <c r="F5" s="173" t="s">
        <v>139</v>
      </c>
      <c r="G5" s="173" t="s">
        <v>140</v>
      </c>
      <c r="H5" s="173" t="s">
        <v>141</v>
      </c>
      <c r="I5" s="173" t="s">
        <v>142</v>
      </c>
      <c r="J5" s="173" t="s">
        <v>143</v>
      </c>
      <c r="K5" s="173" t="s">
        <v>144</v>
      </c>
      <c r="L5" s="173" t="s">
        <v>145</v>
      </c>
      <c r="M5" s="173"/>
      <c r="N5" s="173"/>
      <c r="O5" s="173" t="s">
        <v>146</v>
      </c>
      <c r="P5" s="173" t="s">
        <v>147</v>
      </c>
      <c r="Q5" s="173" t="s">
        <v>591</v>
      </c>
      <c r="R5" s="173" t="s">
        <v>592</v>
      </c>
      <c r="S5" s="173"/>
      <c r="T5" s="173"/>
      <c r="U5" s="173"/>
      <c r="V5" s="173"/>
      <c r="W5" s="279" t="s">
        <v>577</v>
      </c>
      <c r="X5" s="278" t="s">
        <v>571</v>
      </c>
    </row>
    <row r="6" spans="1:24" s="184" customFormat="1" x14ac:dyDescent="0.25">
      <c r="A6" s="173" t="s">
        <v>132</v>
      </c>
      <c r="B6" s="173" t="s">
        <v>148</v>
      </c>
      <c r="C6" s="173" t="s">
        <v>737</v>
      </c>
      <c r="D6" s="173" t="s">
        <v>133</v>
      </c>
      <c r="E6" s="173" t="s">
        <v>134</v>
      </c>
      <c r="F6" s="173" t="s">
        <v>135</v>
      </c>
      <c r="G6" s="173" t="s">
        <v>136</v>
      </c>
      <c r="H6" s="173" t="s">
        <v>137</v>
      </c>
      <c r="I6" s="173" t="s">
        <v>142</v>
      </c>
      <c r="J6" s="173" t="s">
        <v>143</v>
      </c>
      <c r="K6" s="173" t="s">
        <v>144</v>
      </c>
      <c r="L6" s="173" t="s">
        <v>145</v>
      </c>
      <c r="M6" s="173"/>
      <c r="N6" s="173"/>
      <c r="O6" s="173" t="s">
        <v>146</v>
      </c>
      <c r="P6" s="173" t="s">
        <v>147</v>
      </c>
      <c r="Q6" s="173" t="s">
        <v>591</v>
      </c>
      <c r="R6" s="173" t="s">
        <v>592</v>
      </c>
      <c r="S6" s="173"/>
      <c r="T6" s="173"/>
      <c r="U6" s="173"/>
      <c r="V6" s="173"/>
      <c r="W6" s="279" t="s">
        <v>578</v>
      </c>
      <c r="X6" s="278" t="s">
        <v>572</v>
      </c>
    </row>
    <row r="7" spans="1:24" s="184" customFormat="1" x14ac:dyDescent="0.25">
      <c r="A7" s="173" t="s">
        <v>132</v>
      </c>
      <c r="B7" s="173" t="s">
        <v>624</v>
      </c>
      <c r="C7" s="173" t="s">
        <v>738</v>
      </c>
      <c r="D7" s="173" t="s">
        <v>133</v>
      </c>
      <c r="E7" s="173" t="s">
        <v>134</v>
      </c>
      <c r="F7" s="173" t="s">
        <v>139</v>
      </c>
      <c r="G7" s="173" t="s">
        <v>140</v>
      </c>
      <c r="H7" s="173" t="s">
        <v>141</v>
      </c>
      <c r="I7" s="173" t="s">
        <v>142</v>
      </c>
      <c r="J7" s="173" t="s">
        <v>143</v>
      </c>
      <c r="K7" s="173" t="s">
        <v>144</v>
      </c>
      <c r="L7" s="173" t="s">
        <v>145</v>
      </c>
      <c r="M7" s="173"/>
      <c r="N7" s="173"/>
      <c r="O7" s="173" t="s">
        <v>146</v>
      </c>
      <c r="P7" s="173" t="s">
        <v>147</v>
      </c>
      <c r="Q7" s="173" t="s">
        <v>591</v>
      </c>
      <c r="R7" s="173" t="s">
        <v>592</v>
      </c>
      <c r="S7" s="173"/>
      <c r="T7" s="173"/>
      <c r="U7" s="173"/>
      <c r="V7" s="173"/>
      <c r="W7" s="279" t="s">
        <v>577</v>
      </c>
      <c r="X7" s="278" t="s">
        <v>571</v>
      </c>
    </row>
    <row r="8" spans="1:24" s="184" customFormat="1" x14ac:dyDescent="0.25">
      <c r="A8" s="173" t="s">
        <v>132</v>
      </c>
      <c r="B8" s="173" t="s">
        <v>149</v>
      </c>
      <c r="C8" s="173" t="s">
        <v>737</v>
      </c>
      <c r="D8" s="173" t="s">
        <v>133</v>
      </c>
      <c r="E8" s="173" t="s">
        <v>134</v>
      </c>
      <c r="F8" s="173" t="s">
        <v>554</v>
      </c>
      <c r="G8" s="173" t="s">
        <v>136</v>
      </c>
      <c r="H8" s="173" t="s">
        <v>137</v>
      </c>
      <c r="I8" s="173" t="s">
        <v>142</v>
      </c>
      <c r="J8" s="173" t="s">
        <v>143</v>
      </c>
      <c r="K8" s="173" t="s">
        <v>144</v>
      </c>
      <c r="L8" s="173" t="s">
        <v>145</v>
      </c>
      <c r="M8" s="173"/>
      <c r="N8" s="173"/>
      <c r="O8" s="173" t="s">
        <v>146</v>
      </c>
      <c r="P8" s="173" t="s">
        <v>147</v>
      </c>
      <c r="Q8" s="173" t="s">
        <v>591</v>
      </c>
      <c r="R8" s="173" t="s">
        <v>592</v>
      </c>
      <c r="S8" s="173"/>
      <c r="T8" s="173"/>
      <c r="U8" s="173"/>
      <c r="V8" s="173"/>
      <c r="W8" s="279" t="s">
        <v>578</v>
      </c>
      <c r="X8" s="278" t="s">
        <v>572</v>
      </c>
    </row>
    <row r="9" spans="1:24" s="184" customFormat="1" x14ac:dyDescent="0.25">
      <c r="A9" s="173" t="s">
        <v>129</v>
      </c>
      <c r="B9" s="173" t="s">
        <v>154</v>
      </c>
      <c r="C9" s="173" t="s">
        <v>739</v>
      </c>
      <c r="D9" s="173" t="s">
        <v>150</v>
      </c>
      <c r="E9" s="173" t="s">
        <v>151</v>
      </c>
      <c r="F9" s="173" t="s">
        <v>139</v>
      </c>
      <c r="G9" s="173" t="s">
        <v>152</v>
      </c>
      <c r="H9" s="173" t="s">
        <v>153</v>
      </c>
      <c r="I9" s="173" t="s">
        <v>142</v>
      </c>
      <c r="J9" s="173" t="s">
        <v>143</v>
      </c>
      <c r="K9" s="173" t="s">
        <v>144</v>
      </c>
      <c r="L9" s="173" t="s">
        <v>145</v>
      </c>
      <c r="M9" s="173"/>
      <c r="N9" s="173"/>
      <c r="O9" s="173" t="s">
        <v>146</v>
      </c>
      <c r="P9" s="173" t="s">
        <v>147</v>
      </c>
      <c r="Q9" s="173" t="s">
        <v>591</v>
      </c>
      <c r="R9" s="173" t="s">
        <v>592</v>
      </c>
      <c r="S9" s="173"/>
      <c r="T9" s="173"/>
      <c r="U9" s="173"/>
      <c r="V9" s="173"/>
      <c r="W9" s="279" t="s">
        <v>579</v>
      </c>
      <c r="X9" s="278" t="s">
        <v>573</v>
      </c>
    </row>
    <row r="10" spans="1:24" s="184" customFormat="1" x14ac:dyDescent="0.25">
      <c r="A10" s="173" t="s">
        <v>129</v>
      </c>
      <c r="B10" s="173" t="s">
        <v>496</v>
      </c>
      <c r="C10" s="173" t="s">
        <v>740</v>
      </c>
      <c r="D10" s="173" t="s">
        <v>155</v>
      </c>
      <c r="E10" s="173" t="s">
        <v>156</v>
      </c>
      <c r="F10" s="173" t="s">
        <v>139</v>
      </c>
      <c r="G10" s="173" t="s">
        <v>152</v>
      </c>
      <c r="H10" s="173" t="s">
        <v>153</v>
      </c>
      <c r="I10" s="173" t="s">
        <v>142</v>
      </c>
      <c r="J10" s="173" t="s">
        <v>143</v>
      </c>
      <c r="K10" s="173" t="s">
        <v>144</v>
      </c>
      <c r="L10" s="173" t="s">
        <v>145</v>
      </c>
      <c r="M10" s="173"/>
      <c r="N10" s="173"/>
      <c r="O10" s="173" t="s">
        <v>146</v>
      </c>
      <c r="P10" s="173" t="s">
        <v>147</v>
      </c>
      <c r="Q10" s="173" t="s">
        <v>591</v>
      </c>
      <c r="R10" s="173" t="s">
        <v>592</v>
      </c>
      <c r="S10" s="173"/>
      <c r="T10" s="173"/>
      <c r="U10" s="173"/>
      <c r="V10" s="173"/>
      <c r="W10" s="279" t="s">
        <v>580</v>
      </c>
      <c r="X10" s="278" t="s">
        <v>574</v>
      </c>
    </row>
    <row r="11" spans="1:24" s="184" customFormat="1" x14ac:dyDescent="0.25">
      <c r="A11" s="173" t="s">
        <v>507</v>
      </c>
      <c r="B11" s="173" t="s">
        <v>508</v>
      </c>
      <c r="C11" s="173" t="s">
        <v>741</v>
      </c>
      <c r="D11" s="173" t="s">
        <v>509</v>
      </c>
      <c r="E11" s="173" t="s">
        <v>151</v>
      </c>
      <c r="F11" s="173" t="s">
        <v>139</v>
      </c>
      <c r="G11" s="173" t="s">
        <v>152</v>
      </c>
      <c r="H11" s="173" t="s">
        <v>153</v>
      </c>
      <c r="I11" s="173"/>
      <c r="J11" s="173"/>
      <c r="K11" s="173"/>
      <c r="L11" s="173"/>
      <c r="M11" s="173"/>
      <c r="N11" s="173"/>
      <c r="O11" s="173"/>
      <c r="P11" s="173"/>
      <c r="Q11" s="173"/>
      <c r="R11" s="173"/>
      <c r="S11" s="173"/>
      <c r="T11" s="173"/>
      <c r="U11" s="173"/>
      <c r="V11" s="173"/>
      <c r="W11" s="279" t="s">
        <v>579</v>
      </c>
      <c r="X11" s="278" t="s">
        <v>573</v>
      </c>
    </row>
    <row r="12" spans="1:24" s="184" customFormat="1" x14ac:dyDescent="0.25">
      <c r="A12" s="173" t="s">
        <v>129</v>
      </c>
      <c r="B12" s="173" t="s">
        <v>511</v>
      </c>
      <c r="C12" s="173" t="s">
        <v>742</v>
      </c>
      <c r="D12" s="173" t="s">
        <v>512</v>
      </c>
      <c r="E12" s="173" t="s">
        <v>514</v>
      </c>
      <c r="F12" s="173" t="s">
        <v>139</v>
      </c>
      <c r="G12" s="173" t="s">
        <v>152</v>
      </c>
      <c r="H12" s="173" t="s">
        <v>153</v>
      </c>
      <c r="I12" s="173" t="s">
        <v>517</v>
      </c>
      <c r="J12" s="173" t="s">
        <v>518</v>
      </c>
      <c r="K12" s="173"/>
      <c r="L12" s="173"/>
      <c r="M12" s="173"/>
      <c r="N12" s="173"/>
      <c r="O12" s="173"/>
      <c r="P12" s="173"/>
      <c r="Q12" s="173"/>
      <c r="R12" s="173"/>
      <c r="S12" s="173" t="s">
        <v>29</v>
      </c>
      <c r="T12" s="173" t="s">
        <v>30</v>
      </c>
      <c r="U12" s="173" t="s">
        <v>90</v>
      </c>
      <c r="V12" s="173" t="s">
        <v>91</v>
      </c>
      <c r="W12" s="278"/>
      <c r="X12" s="278"/>
    </row>
    <row r="13" spans="1:24" s="184" customFormat="1" x14ac:dyDescent="0.25">
      <c r="A13" s="173" t="s">
        <v>129</v>
      </c>
      <c r="B13" s="173" t="s">
        <v>515</v>
      </c>
      <c r="C13" s="173" t="s">
        <v>743</v>
      </c>
      <c r="D13" s="173" t="s">
        <v>512</v>
      </c>
      <c r="E13" s="173" t="s">
        <v>513</v>
      </c>
      <c r="F13" s="173" t="s">
        <v>135</v>
      </c>
      <c r="G13" s="173" t="s">
        <v>526</v>
      </c>
      <c r="H13" s="173" t="s">
        <v>516</v>
      </c>
      <c r="I13" s="173" t="s">
        <v>517</v>
      </c>
      <c r="J13" s="173" t="s">
        <v>518</v>
      </c>
      <c r="K13" s="173"/>
      <c r="L13" s="173"/>
      <c r="M13" s="173"/>
      <c r="N13" s="173"/>
      <c r="O13" s="173"/>
      <c r="P13" s="173"/>
      <c r="Q13" s="173"/>
      <c r="R13" s="173"/>
      <c r="S13" s="173" t="s">
        <v>29</v>
      </c>
      <c r="T13" s="173" t="s">
        <v>30</v>
      </c>
      <c r="U13" s="173" t="s">
        <v>90</v>
      </c>
      <c r="V13" s="173" t="s">
        <v>91</v>
      </c>
      <c r="W13" s="278"/>
      <c r="X13" s="278"/>
    </row>
    <row r="14" spans="1:24" s="184" customFormat="1" x14ac:dyDescent="0.25">
      <c r="A14" s="173" t="s">
        <v>559</v>
      </c>
      <c r="B14" s="173" t="s">
        <v>565</v>
      </c>
      <c r="C14" s="173" t="s">
        <v>744</v>
      </c>
      <c r="D14" s="173" t="s">
        <v>560</v>
      </c>
      <c r="E14" s="173" t="s">
        <v>561</v>
      </c>
      <c r="F14" s="173" t="s">
        <v>139</v>
      </c>
      <c r="G14" s="173" t="s">
        <v>562</v>
      </c>
      <c r="H14" s="173" t="s">
        <v>153</v>
      </c>
      <c r="I14" s="173" t="s">
        <v>557</v>
      </c>
      <c r="J14" s="173" t="s">
        <v>558</v>
      </c>
      <c r="K14" s="173"/>
      <c r="L14" s="173"/>
      <c r="M14" s="173"/>
      <c r="N14" s="173"/>
      <c r="O14" s="173" t="s">
        <v>146</v>
      </c>
      <c r="P14" s="173" t="s">
        <v>147</v>
      </c>
      <c r="Q14" s="173" t="s">
        <v>591</v>
      </c>
      <c r="R14" s="173" t="s">
        <v>592</v>
      </c>
      <c r="S14" s="173" t="s">
        <v>29</v>
      </c>
      <c r="T14" s="173" t="s">
        <v>30</v>
      </c>
      <c r="U14" s="173" t="s">
        <v>90</v>
      </c>
      <c r="V14" s="173" t="s">
        <v>91</v>
      </c>
      <c r="W14" s="279" t="s">
        <v>582</v>
      </c>
      <c r="X14" s="278" t="s">
        <v>576</v>
      </c>
    </row>
    <row r="15" spans="1:24" s="184" customFormat="1" x14ac:dyDescent="0.25">
      <c r="A15" s="173" t="s">
        <v>559</v>
      </c>
      <c r="B15" s="173" t="s">
        <v>585</v>
      </c>
      <c r="C15" s="173" t="s">
        <v>745</v>
      </c>
      <c r="D15" s="173" t="s">
        <v>588</v>
      </c>
      <c r="E15" s="203" t="s">
        <v>583</v>
      </c>
      <c r="F15" s="173" t="s">
        <v>139</v>
      </c>
      <c r="G15" s="173" t="s">
        <v>562</v>
      </c>
      <c r="H15" s="173" t="s">
        <v>153</v>
      </c>
      <c r="I15" s="173" t="s">
        <v>838</v>
      </c>
      <c r="J15" s="173" t="s">
        <v>820</v>
      </c>
      <c r="K15" s="173"/>
      <c r="L15" s="173"/>
      <c r="M15" s="173"/>
      <c r="N15" s="173"/>
      <c r="O15" s="173" t="s">
        <v>146</v>
      </c>
      <c r="P15" s="173" t="s">
        <v>147</v>
      </c>
      <c r="Q15" s="173" t="s">
        <v>591</v>
      </c>
      <c r="R15" s="173" t="s">
        <v>592</v>
      </c>
      <c r="S15" s="173" t="s">
        <v>29</v>
      </c>
      <c r="T15" s="173" t="s">
        <v>30</v>
      </c>
      <c r="U15" s="173" t="s">
        <v>90</v>
      </c>
      <c r="V15" s="173" t="s">
        <v>91</v>
      </c>
      <c r="W15" s="279" t="s">
        <v>582</v>
      </c>
      <c r="X15" s="278" t="s">
        <v>576</v>
      </c>
    </row>
    <row r="16" spans="1:24" s="184" customFormat="1" x14ac:dyDescent="0.25">
      <c r="A16" s="173" t="s">
        <v>559</v>
      </c>
      <c r="B16" s="173" t="s">
        <v>586</v>
      </c>
      <c r="C16" s="173" t="s">
        <v>746</v>
      </c>
      <c r="D16" s="173" t="s">
        <v>589</v>
      </c>
      <c r="E16" s="203" t="s">
        <v>584</v>
      </c>
      <c r="F16" s="173" t="s">
        <v>139</v>
      </c>
      <c r="G16" s="173" t="s">
        <v>562</v>
      </c>
      <c r="H16" s="173" t="s">
        <v>153</v>
      </c>
      <c r="I16" s="173" t="s">
        <v>819</v>
      </c>
      <c r="J16" s="173" t="s">
        <v>821</v>
      </c>
      <c r="K16" s="173"/>
      <c r="L16" s="173"/>
      <c r="M16" s="173"/>
      <c r="N16" s="173"/>
      <c r="O16" s="173" t="s">
        <v>146</v>
      </c>
      <c r="P16" s="173" t="s">
        <v>147</v>
      </c>
      <c r="Q16" s="173" t="s">
        <v>591</v>
      </c>
      <c r="R16" s="173" t="s">
        <v>592</v>
      </c>
      <c r="S16" s="173" t="s">
        <v>29</v>
      </c>
      <c r="T16" s="173" t="s">
        <v>30</v>
      </c>
      <c r="U16" s="173" t="s">
        <v>90</v>
      </c>
      <c r="V16" s="173" t="s">
        <v>91</v>
      </c>
      <c r="W16" s="279" t="s">
        <v>582</v>
      </c>
      <c r="X16" s="278" t="s">
        <v>576</v>
      </c>
    </row>
    <row r="17" spans="1:24" s="184" customFormat="1" x14ac:dyDescent="0.25">
      <c r="A17" s="173" t="s">
        <v>559</v>
      </c>
      <c r="B17" s="173" t="s">
        <v>587</v>
      </c>
      <c r="C17" s="173" t="s">
        <v>848</v>
      </c>
      <c r="D17" s="173" t="s">
        <v>590</v>
      </c>
      <c r="E17" s="173" t="s">
        <v>151</v>
      </c>
      <c r="F17" s="173" t="s">
        <v>139</v>
      </c>
      <c r="G17" s="173" t="s">
        <v>562</v>
      </c>
      <c r="H17" s="173" t="s">
        <v>153</v>
      </c>
      <c r="I17" s="173" t="s">
        <v>142</v>
      </c>
      <c r="J17" s="173" t="s">
        <v>143</v>
      </c>
      <c r="K17" s="173" t="s">
        <v>144</v>
      </c>
      <c r="L17" s="173" t="s">
        <v>145</v>
      </c>
      <c r="M17" s="173"/>
      <c r="N17" s="173"/>
      <c r="O17" s="173" t="s">
        <v>1101</v>
      </c>
      <c r="P17" s="173" t="s">
        <v>1096</v>
      </c>
      <c r="Q17" s="173" t="s">
        <v>591</v>
      </c>
      <c r="R17" s="173" t="s">
        <v>592</v>
      </c>
      <c r="S17" s="173"/>
      <c r="T17" s="173"/>
      <c r="U17" s="173"/>
      <c r="V17" s="173"/>
      <c r="W17" s="279" t="s">
        <v>579</v>
      </c>
      <c r="X17" s="278" t="s">
        <v>573</v>
      </c>
    </row>
    <row r="18" spans="1:24" s="73" customFormat="1" x14ac:dyDescent="0.25">
      <c r="A18" s="203" t="s">
        <v>559</v>
      </c>
      <c r="B18" s="203" t="s">
        <v>623</v>
      </c>
      <c r="C18" s="203" t="s">
        <v>594</v>
      </c>
      <c r="D18" s="203" t="s">
        <v>625</v>
      </c>
      <c r="E18" s="203" t="s">
        <v>596</v>
      </c>
      <c r="F18" s="203" t="s">
        <v>139</v>
      </c>
      <c r="G18" s="318" t="s">
        <v>630</v>
      </c>
      <c r="H18" s="318" t="s">
        <v>595</v>
      </c>
      <c r="I18" s="318" t="s">
        <v>598</v>
      </c>
      <c r="J18" s="318" t="s">
        <v>664</v>
      </c>
      <c r="K18" s="318" t="s">
        <v>1093</v>
      </c>
      <c r="L18" s="318" t="s">
        <v>603</v>
      </c>
      <c r="M18" s="318" t="s">
        <v>1094</v>
      </c>
      <c r="N18" s="318" t="s">
        <v>1095</v>
      </c>
      <c r="O18" s="173" t="s">
        <v>1101</v>
      </c>
      <c r="P18" s="173" t="s">
        <v>1096</v>
      </c>
      <c r="Q18" s="173" t="s">
        <v>591</v>
      </c>
      <c r="R18" s="173" t="s">
        <v>592</v>
      </c>
      <c r="S18" s="203" t="s">
        <v>29</v>
      </c>
      <c r="T18" s="203" t="s">
        <v>30</v>
      </c>
      <c r="U18" s="203" t="s">
        <v>90</v>
      </c>
      <c r="V18" s="203" t="s">
        <v>91</v>
      </c>
      <c r="W18" s="319" t="s">
        <v>581</v>
      </c>
      <c r="X18" s="306" t="s">
        <v>575</v>
      </c>
    </row>
    <row r="19" spans="1:24" s="73" customFormat="1" x14ac:dyDescent="0.25">
      <c r="A19" s="203" t="s">
        <v>559</v>
      </c>
      <c r="B19" s="203" t="s">
        <v>656</v>
      </c>
      <c r="C19" s="203" t="s">
        <v>847</v>
      </c>
      <c r="D19" s="203" t="s">
        <v>657</v>
      </c>
      <c r="E19" s="203" t="s">
        <v>658</v>
      </c>
      <c r="F19" s="203" t="s">
        <v>139</v>
      </c>
      <c r="G19" s="318" t="s">
        <v>678</v>
      </c>
      <c r="H19" s="318" t="s">
        <v>662</v>
      </c>
      <c r="I19" s="318" t="s">
        <v>598</v>
      </c>
      <c r="J19" s="318" t="s">
        <v>664</v>
      </c>
      <c r="K19" s="318" t="s">
        <v>1093</v>
      </c>
      <c r="L19" s="318" t="s">
        <v>603</v>
      </c>
      <c r="M19" s="318" t="s">
        <v>1094</v>
      </c>
      <c r="N19" s="318" t="s">
        <v>1095</v>
      </c>
      <c r="O19" s="173" t="s">
        <v>1101</v>
      </c>
      <c r="P19" s="173" t="s">
        <v>1096</v>
      </c>
      <c r="Q19" s="173" t="s">
        <v>591</v>
      </c>
      <c r="R19" s="173" t="s">
        <v>592</v>
      </c>
      <c r="S19" s="203" t="s">
        <v>29</v>
      </c>
      <c r="T19" s="203" t="s">
        <v>30</v>
      </c>
      <c r="U19" s="203" t="s">
        <v>90</v>
      </c>
      <c r="V19" s="203" t="s">
        <v>91</v>
      </c>
      <c r="W19" s="319" t="s">
        <v>581</v>
      </c>
      <c r="X19" s="306" t="s">
        <v>575</v>
      </c>
    </row>
    <row r="20" spans="1:24" s="73" customFormat="1" ht="30" x14ac:dyDescent="0.25">
      <c r="A20" s="364" t="s">
        <v>1155</v>
      </c>
      <c r="B20" s="364" t="s">
        <v>1151</v>
      </c>
      <c r="C20" s="364" t="s">
        <v>1090</v>
      </c>
      <c r="D20" s="364" t="s">
        <v>1091</v>
      </c>
      <c r="E20" s="364" t="s">
        <v>1092</v>
      </c>
      <c r="F20" s="364" t="s">
        <v>139</v>
      </c>
      <c r="G20" s="365" t="s">
        <v>620</v>
      </c>
      <c r="H20" s="365" t="s">
        <v>595</v>
      </c>
      <c r="I20" s="365" t="s">
        <v>598</v>
      </c>
      <c r="J20" s="365" t="s">
        <v>600</v>
      </c>
      <c r="K20" s="365" t="s">
        <v>1093</v>
      </c>
      <c r="L20" s="365" t="s">
        <v>603</v>
      </c>
      <c r="M20" s="365" t="s">
        <v>1094</v>
      </c>
      <c r="N20" s="365" t="s">
        <v>1095</v>
      </c>
      <c r="O20" s="366" t="s">
        <v>1136</v>
      </c>
      <c r="P20" s="366" t="s">
        <v>1137</v>
      </c>
      <c r="Q20" s="364" t="s">
        <v>591</v>
      </c>
      <c r="R20" s="364" t="s">
        <v>592</v>
      </c>
      <c r="S20" s="364" t="s">
        <v>29</v>
      </c>
      <c r="T20" s="364" t="s">
        <v>30</v>
      </c>
      <c r="U20" s="364" t="s">
        <v>90</v>
      </c>
      <c r="V20" s="364" t="s">
        <v>91</v>
      </c>
      <c r="W20" s="363" t="s">
        <v>581</v>
      </c>
      <c r="X20" s="320" t="s">
        <v>575</v>
      </c>
    </row>
    <row r="21" spans="1:24" s="184" customFormat="1" x14ac:dyDescent="0.25">
      <c r="A21" s="173" t="s">
        <v>559</v>
      </c>
      <c r="B21" s="173" t="s">
        <v>659</v>
      </c>
      <c r="C21" s="173" t="s">
        <v>849</v>
      </c>
      <c r="D21" s="173" t="s">
        <v>660</v>
      </c>
      <c r="E21" s="173" t="s">
        <v>661</v>
      </c>
      <c r="F21" s="173" t="s">
        <v>139</v>
      </c>
      <c r="G21" s="173" t="s">
        <v>562</v>
      </c>
      <c r="H21" s="173" t="s">
        <v>153</v>
      </c>
      <c r="I21" s="173" t="s">
        <v>663</v>
      </c>
      <c r="J21" s="173" t="s">
        <v>665</v>
      </c>
      <c r="K21" s="173"/>
      <c r="L21" s="173"/>
      <c r="M21" s="173"/>
      <c r="N21" s="173"/>
      <c r="O21" s="173" t="s">
        <v>146</v>
      </c>
      <c r="P21" s="173" t="s">
        <v>147</v>
      </c>
      <c r="Q21" s="173" t="s">
        <v>591</v>
      </c>
      <c r="R21" s="173" t="s">
        <v>592</v>
      </c>
      <c r="S21" s="173" t="s">
        <v>29</v>
      </c>
      <c r="T21" s="173" t="s">
        <v>30</v>
      </c>
      <c r="U21" s="173" t="s">
        <v>90</v>
      </c>
      <c r="V21" s="173" t="s">
        <v>91</v>
      </c>
      <c r="W21" s="279" t="s">
        <v>582</v>
      </c>
      <c r="X21" s="278" t="s">
        <v>576</v>
      </c>
    </row>
    <row r="22" spans="1:24" s="184" customFormat="1" x14ac:dyDescent="0.25">
      <c r="A22" s="173" t="s">
        <v>559</v>
      </c>
      <c r="B22" s="173" t="s">
        <v>689</v>
      </c>
      <c r="C22" s="173" t="s">
        <v>687</v>
      </c>
      <c r="D22" s="173" t="s">
        <v>688</v>
      </c>
      <c r="E22" s="173" t="s">
        <v>760</v>
      </c>
      <c r="F22" s="173" t="s">
        <v>139</v>
      </c>
      <c r="G22" s="173" t="s">
        <v>562</v>
      </c>
      <c r="H22" s="173" t="s">
        <v>153</v>
      </c>
      <c r="I22" s="173" t="s">
        <v>663</v>
      </c>
      <c r="J22" s="173" t="s">
        <v>665</v>
      </c>
      <c r="K22" s="173"/>
      <c r="L22" s="173"/>
      <c r="M22" s="173"/>
      <c r="N22" s="173"/>
      <c r="O22" s="173" t="s">
        <v>146</v>
      </c>
      <c r="P22" s="173" t="s">
        <v>147</v>
      </c>
      <c r="Q22" s="173" t="s">
        <v>591</v>
      </c>
      <c r="R22" s="173" t="s">
        <v>592</v>
      </c>
      <c r="S22" s="173" t="s">
        <v>29</v>
      </c>
      <c r="T22" s="173" t="s">
        <v>30</v>
      </c>
      <c r="U22" s="173" t="s">
        <v>690</v>
      </c>
      <c r="V22" s="173" t="s">
        <v>91</v>
      </c>
      <c r="W22" s="279" t="s">
        <v>582</v>
      </c>
      <c r="X22" s="278" t="s">
        <v>576</v>
      </c>
    </row>
    <row r="23" spans="1:24" s="184" customFormat="1" x14ac:dyDescent="0.25">
      <c r="A23" s="364" t="s">
        <v>559</v>
      </c>
      <c r="B23" s="364" t="s">
        <v>1138</v>
      </c>
      <c r="C23" s="364" t="s">
        <v>1139</v>
      </c>
      <c r="D23" s="364" t="s">
        <v>850</v>
      </c>
      <c r="E23" s="364" t="s">
        <v>1140</v>
      </c>
      <c r="F23" s="364" t="s">
        <v>139</v>
      </c>
      <c r="G23" s="365" t="s">
        <v>503</v>
      </c>
      <c r="H23" s="365" t="s">
        <v>153</v>
      </c>
      <c r="I23" s="365" t="s">
        <v>852</v>
      </c>
      <c r="J23" s="365" t="s">
        <v>1141</v>
      </c>
      <c r="K23" s="365"/>
      <c r="L23" s="365"/>
      <c r="M23" s="365"/>
      <c r="N23" s="365"/>
      <c r="O23" s="366" t="s">
        <v>1142</v>
      </c>
      <c r="P23" s="366" t="s">
        <v>1143</v>
      </c>
      <c r="Q23" s="364" t="s">
        <v>591</v>
      </c>
      <c r="R23" s="364" t="s">
        <v>592</v>
      </c>
      <c r="S23" s="364" t="s">
        <v>29</v>
      </c>
      <c r="T23" s="364" t="s">
        <v>30</v>
      </c>
      <c r="U23" s="364" t="s">
        <v>690</v>
      </c>
      <c r="V23" s="364" t="s">
        <v>91</v>
      </c>
      <c r="W23" s="363" t="s">
        <v>906</v>
      </c>
      <c r="X23" s="320" t="s">
        <v>807</v>
      </c>
    </row>
    <row r="24" spans="1:24" s="184" customFormat="1" x14ac:dyDescent="0.25">
      <c r="A24" s="364" t="s">
        <v>1144</v>
      </c>
      <c r="B24" s="364" t="s">
        <v>1152</v>
      </c>
      <c r="C24" s="364" t="s">
        <v>1145</v>
      </c>
      <c r="D24" s="364" t="s">
        <v>851</v>
      </c>
      <c r="E24" s="364" t="s">
        <v>1146</v>
      </c>
      <c r="F24" s="364" t="s">
        <v>139</v>
      </c>
      <c r="G24" s="365" t="s">
        <v>1147</v>
      </c>
      <c r="H24" s="365" t="s">
        <v>153</v>
      </c>
      <c r="I24" s="365" t="s">
        <v>852</v>
      </c>
      <c r="J24" s="365" t="s">
        <v>1141</v>
      </c>
      <c r="K24" s="365"/>
      <c r="L24" s="365"/>
      <c r="M24" s="365"/>
      <c r="N24" s="365"/>
      <c r="O24" s="366" t="s">
        <v>1101</v>
      </c>
      <c r="P24" s="366" t="s">
        <v>1148</v>
      </c>
      <c r="Q24" s="364" t="s">
        <v>591</v>
      </c>
      <c r="R24" s="364" t="s">
        <v>592</v>
      </c>
      <c r="S24" s="364" t="s">
        <v>29</v>
      </c>
      <c r="T24" s="364" t="s">
        <v>30</v>
      </c>
      <c r="U24" s="364" t="s">
        <v>690</v>
      </c>
      <c r="V24" s="364" t="s">
        <v>91</v>
      </c>
      <c r="W24" s="363"/>
      <c r="X24" s="320"/>
    </row>
  </sheetData>
  <autoFilter ref="A2:X22"/>
  <mergeCells count="9">
    <mergeCell ref="I1:X1"/>
    <mergeCell ref="G1:G2"/>
    <mergeCell ref="H1:H2"/>
    <mergeCell ref="A1:A2"/>
    <mergeCell ref="B1:B2"/>
    <mergeCell ref="C1:C2"/>
    <mergeCell ref="D1:D2"/>
    <mergeCell ref="E1:E2"/>
    <mergeCell ref="F1:F2"/>
  </mergeCells>
  <phoneticPr fontId="32"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L1:O36"/>
  <sheetViews>
    <sheetView showGridLines="0" topLeftCell="E13" zoomScale="90" zoomScaleNormal="90" workbookViewId="0">
      <selection activeCell="N28" sqref="N28"/>
    </sheetView>
  </sheetViews>
  <sheetFormatPr defaultRowHeight="15" x14ac:dyDescent="0.25"/>
  <cols>
    <col min="1" max="1" width="22.140625" customWidth="1"/>
    <col min="2" max="2" width="25.85546875" customWidth="1"/>
    <col min="3" max="3" width="29.5703125" customWidth="1"/>
    <col min="4" max="4" width="24.85546875" customWidth="1"/>
    <col min="5" max="5" width="26.42578125" customWidth="1"/>
    <col min="6" max="6" width="17" customWidth="1"/>
    <col min="7" max="7" width="12.5703125" customWidth="1"/>
    <col min="12" max="12" width="13.85546875" style="46" customWidth="1"/>
    <col min="13" max="13" width="27" style="46" customWidth="1"/>
    <col min="14" max="14" width="12.140625" bestFit="1" customWidth="1"/>
    <col min="15" max="15" width="24.85546875" customWidth="1"/>
  </cols>
  <sheetData>
    <row r="1" spans="12:15" x14ac:dyDescent="0.25">
      <c r="L1" s="186" t="s">
        <v>38</v>
      </c>
      <c r="M1" s="187" t="s">
        <v>39</v>
      </c>
      <c r="N1" s="186" t="s">
        <v>38</v>
      </c>
      <c r="O1" s="187" t="s">
        <v>39</v>
      </c>
    </row>
    <row r="2" spans="12:15" x14ac:dyDescent="0.25">
      <c r="L2" s="188">
        <v>1</v>
      </c>
      <c r="M2" s="189" t="s">
        <v>976</v>
      </c>
      <c r="N2" s="188">
        <v>36</v>
      </c>
      <c r="O2" s="189" t="s">
        <v>1041</v>
      </c>
    </row>
    <row r="3" spans="12:15" x14ac:dyDescent="0.25">
      <c r="L3" s="188">
        <v>2</v>
      </c>
      <c r="M3" s="189" t="s">
        <v>978</v>
      </c>
      <c r="N3" s="188">
        <v>37</v>
      </c>
      <c r="O3" s="189" t="s">
        <v>1043</v>
      </c>
    </row>
    <row r="4" spans="12:15" x14ac:dyDescent="0.25">
      <c r="L4" s="188">
        <v>3</v>
      </c>
      <c r="M4" s="189" t="s">
        <v>980</v>
      </c>
      <c r="N4" s="188">
        <v>38</v>
      </c>
      <c r="O4" s="189" t="s">
        <v>1045</v>
      </c>
    </row>
    <row r="5" spans="12:15" x14ac:dyDescent="0.25">
      <c r="L5" s="188">
        <v>4</v>
      </c>
      <c r="M5" s="189" t="s">
        <v>982</v>
      </c>
      <c r="N5" s="188">
        <v>39</v>
      </c>
      <c r="O5" s="189" t="s">
        <v>1047</v>
      </c>
    </row>
    <row r="6" spans="12:15" x14ac:dyDescent="0.25">
      <c r="L6" s="188">
        <v>5</v>
      </c>
      <c r="M6" s="189" t="s">
        <v>985</v>
      </c>
      <c r="N6" s="188">
        <v>40</v>
      </c>
      <c r="O6" s="189" t="s">
        <v>1049</v>
      </c>
    </row>
    <row r="7" spans="12:15" x14ac:dyDescent="0.25">
      <c r="L7" s="188">
        <v>6</v>
      </c>
      <c r="M7" s="189" t="s">
        <v>987</v>
      </c>
      <c r="N7" s="188">
        <v>41</v>
      </c>
      <c r="O7" s="189" t="s">
        <v>1051</v>
      </c>
    </row>
    <row r="8" spans="12:15" x14ac:dyDescent="0.25">
      <c r="L8" s="188">
        <v>7</v>
      </c>
      <c r="M8" s="189" t="s">
        <v>989</v>
      </c>
      <c r="N8" s="188">
        <v>42</v>
      </c>
      <c r="O8" s="189" t="s">
        <v>1052</v>
      </c>
    </row>
    <row r="9" spans="12:15" x14ac:dyDescent="0.25">
      <c r="L9" s="188">
        <v>8</v>
      </c>
      <c r="M9" s="189" t="s">
        <v>991</v>
      </c>
      <c r="N9" s="188">
        <v>43</v>
      </c>
      <c r="O9" s="189" t="s">
        <v>1053</v>
      </c>
    </row>
    <row r="10" spans="12:15" x14ac:dyDescent="0.25">
      <c r="L10" s="188">
        <v>9</v>
      </c>
      <c r="M10" s="189" t="s">
        <v>993</v>
      </c>
      <c r="N10" s="188">
        <v>44</v>
      </c>
      <c r="O10" s="189" t="s">
        <v>1055</v>
      </c>
    </row>
    <row r="11" spans="12:15" x14ac:dyDescent="0.25">
      <c r="L11" s="188">
        <v>10</v>
      </c>
      <c r="M11" s="189" t="s">
        <v>995</v>
      </c>
      <c r="N11" s="188">
        <v>45</v>
      </c>
      <c r="O11" s="189" t="s">
        <v>1057</v>
      </c>
    </row>
    <row r="12" spans="12:15" x14ac:dyDescent="0.25">
      <c r="L12" s="188">
        <v>11</v>
      </c>
      <c r="M12" s="189" t="s">
        <v>997</v>
      </c>
      <c r="N12" s="188">
        <v>46</v>
      </c>
      <c r="O12" s="191" t="s">
        <v>1059</v>
      </c>
    </row>
    <row r="13" spans="12:15" x14ac:dyDescent="0.25">
      <c r="L13" s="190">
        <v>12</v>
      </c>
      <c r="M13" s="191" t="s">
        <v>999</v>
      </c>
      <c r="N13" s="188">
        <v>47</v>
      </c>
      <c r="O13" s="191" t="s">
        <v>1061</v>
      </c>
    </row>
    <row r="14" spans="12:15" x14ac:dyDescent="0.25">
      <c r="L14" s="190">
        <v>13</v>
      </c>
      <c r="M14" s="191" t="s">
        <v>1001</v>
      </c>
      <c r="N14" s="188">
        <v>48</v>
      </c>
      <c r="O14" s="191" t="s">
        <v>1063</v>
      </c>
    </row>
    <row r="15" spans="12:15" x14ac:dyDescent="0.25">
      <c r="L15" s="190">
        <v>14</v>
      </c>
      <c r="M15" s="191" t="s">
        <v>1003</v>
      </c>
      <c r="N15" s="188">
        <v>49</v>
      </c>
      <c r="O15" s="191" t="s">
        <v>1065</v>
      </c>
    </row>
    <row r="16" spans="12:15" x14ac:dyDescent="0.25">
      <c r="L16" s="190">
        <v>15</v>
      </c>
      <c r="M16" s="191" t="s">
        <v>1005</v>
      </c>
      <c r="N16" s="188">
        <v>50</v>
      </c>
      <c r="O16" s="191" t="s">
        <v>1067</v>
      </c>
    </row>
    <row r="17" spans="12:15" x14ac:dyDescent="0.25">
      <c r="L17" s="190">
        <v>16</v>
      </c>
      <c r="M17" s="191" t="s">
        <v>1018</v>
      </c>
      <c r="N17" s="188">
        <v>51</v>
      </c>
      <c r="O17" s="191" t="s">
        <v>1069</v>
      </c>
    </row>
    <row r="18" spans="12:15" x14ac:dyDescent="0.25">
      <c r="L18" s="190">
        <v>17</v>
      </c>
      <c r="M18" s="191" t="s">
        <v>1007</v>
      </c>
      <c r="N18" s="188">
        <v>52</v>
      </c>
      <c r="O18" s="191" t="s">
        <v>1071</v>
      </c>
    </row>
    <row r="19" spans="12:15" x14ac:dyDescent="0.25">
      <c r="L19" s="190">
        <v>18</v>
      </c>
      <c r="M19" s="191" t="s">
        <v>1009</v>
      </c>
      <c r="N19" s="188">
        <v>53</v>
      </c>
      <c r="O19" s="191" t="s">
        <v>1073</v>
      </c>
    </row>
    <row r="20" spans="12:15" x14ac:dyDescent="0.25">
      <c r="L20" s="190">
        <v>19</v>
      </c>
      <c r="M20" s="191" t="s">
        <v>1011</v>
      </c>
      <c r="N20" s="188">
        <v>54</v>
      </c>
      <c r="O20" s="191" t="s">
        <v>1076</v>
      </c>
    </row>
    <row r="21" spans="12:15" x14ac:dyDescent="0.25">
      <c r="L21" s="190">
        <v>20</v>
      </c>
      <c r="M21" s="191" t="s">
        <v>1013</v>
      </c>
      <c r="N21" s="188">
        <v>55</v>
      </c>
      <c r="O21" s="191" t="s">
        <v>1074</v>
      </c>
    </row>
    <row r="22" spans="12:15" x14ac:dyDescent="0.25">
      <c r="L22" s="190">
        <v>21</v>
      </c>
      <c r="M22" s="191" t="s">
        <v>1015</v>
      </c>
      <c r="N22" s="188">
        <v>56</v>
      </c>
      <c r="O22" s="191" t="s">
        <v>1078</v>
      </c>
    </row>
    <row r="23" spans="12:15" x14ac:dyDescent="0.25">
      <c r="L23" s="190">
        <v>22</v>
      </c>
      <c r="M23" s="191" t="s">
        <v>1016</v>
      </c>
      <c r="N23" s="188"/>
      <c r="O23" s="126"/>
    </row>
    <row r="24" spans="12:15" x14ac:dyDescent="0.25">
      <c r="L24" s="190">
        <v>23</v>
      </c>
      <c r="M24" s="191" t="s">
        <v>1017</v>
      </c>
      <c r="N24" s="188"/>
      <c r="O24" s="191"/>
    </row>
    <row r="25" spans="12:15" x14ac:dyDescent="0.25">
      <c r="L25" s="190">
        <v>24</v>
      </c>
      <c r="M25" s="191" t="s">
        <v>1020</v>
      </c>
      <c r="N25" s="188"/>
      <c r="O25" s="191"/>
    </row>
    <row r="26" spans="12:15" x14ac:dyDescent="0.25">
      <c r="L26" s="190">
        <v>25</v>
      </c>
      <c r="M26" s="191" t="s">
        <v>1021</v>
      </c>
      <c r="N26" s="188"/>
      <c r="O26" s="191"/>
    </row>
    <row r="27" spans="12:15" x14ac:dyDescent="0.25">
      <c r="L27" s="190">
        <v>26</v>
      </c>
      <c r="M27" s="191" t="s">
        <v>1023</v>
      </c>
      <c r="N27" s="188"/>
      <c r="O27" s="191"/>
    </row>
    <row r="28" spans="12:15" x14ac:dyDescent="0.25">
      <c r="L28" s="190">
        <v>27</v>
      </c>
      <c r="M28" s="191" t="s">
        <v>1025</v>
      </c>
      <c r="N28" s="188"/>
      <c r="O28" s="191"/>
    </row>
    <row r="29" spans="12:15" x14ac:dyDescent="0.25">
      <c r="L29" s="190">
        <v>28</v>
      </c>
      <c r="M29" s="191" t="s">
        <v>1027</v>
      </c>
      <c r="N29" s="188"/>
      <c r="O29" s="191"/>
    </row>
    <row r="30" spans="12:15" x14ac:dyDescent="0.25">
      <c r="L30" s="190">
        <v>29</v>
      </c>
      <c r="M30" s="191" t="s">
        <v>1029</v>
      </c>
      <c r="N30" s="188"/>
      <c r="O30" s="191"/>
    </row>
    <row r="31" spans="12:15" x14ac:dyDescent="0.25">
      <c r="L31" s="190">
        <v>30</v>
      </c>
      <c r="M31" s="191" t="s">
        <v>1031</v>
      </c>
      <c r="N31" s="188"/>
      <c r="O31" s="191"/>
    </row>
    <row r="32" spans="12:15" x14ac:dyDescent="0.25">
      <c r="L32" s="190">
        <v>31</v>
      </c>
      <c r="M32" s="191" t="s">
        <v>1033</v>
      </c>
      <c r="N32" s="188"/>
      <c r="O32" s="191"/>
    </row>
    <row r="33" spans="12:15" x14ac:dyDescent="0.25">
      <c r="L33" s="190">
        <v>32</v>
      </c>
      <c r="M33" s="191" t="s">
        <v>1039</v>
      </c>
      <c r="N33" s="188"/>
      <c r="O33" s="191"/>
    </row>
    <row r="34" spans="12:15" x14ac:dyDescent="0.25">
      <c r="L34" s="190">
        <v>33</v>
      </c>
      <c r="M34" s="191" t="s">
        <v>1035</v>
      </c>
      <c r="N34" s="188"/>
      <c r="O34" s="191"/>
    </row>
    <row r="35" spans="12:15" x14ac:dyDescent="0.25">
      <c r="L35" s="190">
        <v>34</v>
      </c>
      <c r="M35" s="191" t="s">
        <v>1037</v>
      </c>
      <c r="N35" s="188"/>
      <c r="O35" s="191"/>
    </row>
    <row r="36" spans="12:15" x14ac:dyDescent="0.25">
      <c r="L36" s="190">
        <v>35</v>
      </c>
      <c r="M36" s="189" t="s">
        <v>1040</v>
      </c>
      <c r="N36" s="188"/>
      <c r="O36" s="191"/>
    </row>
  </sheetData>
  <phoneticPr fontId="32" type="noConversion"/>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F13" workbookViewId="0">
      <selection activeCell="J39" sqref="J39"/>
    </sheetView>
  </sheetViews>
  <sheetFormatPr defaultColWidth="8.7109375" defaultRowHeight="14.25" x14ac:dyDescent="0.2"/>
  <cols>
    <col min="1" max="16384" width="8.7109375" style="303"/>
  </cols>
  <sheetData/>
  <phoneticPr fontId="32" type="noConversion"/>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T136"/>
  <sheetViews>
    <sheetView showGridLines="0" topLeftCell="A13" zoomScale="90" zoomScaleNormal="90" workbookViewId="0">
      <selection activeCell="E23" sqref="E23"/>
    </sheetView>
  </sheetViews>
  <sheetFormatPr defaultColWidth="9.140625" defaultRowHeight="15" x14ac:dyDescent="0.25"/>
  <cols>
    <col min="1" max="1" width="32.140625" style="47" bestFit="1" customWidth="1"/>
    <col min="2" max="2" width="12.5703125" style="47" customWidth="1"/>
    <col min="3" max="3" width="15.85546875" style="47" customWidth="1"/>
    <col min="4" max="4" width="7.140625" style="49" customWidth="1"/>
    <col min="5" max="5" width="18.42578125" style="226" customWidth="1"/>
    <col min="6" max="6" width="16.85546875" style="192" hidden="1" customWidth="1"/>
    <col min="7" max="7" width="42.5703125" style="47" customWidth="1"/>
    <col min="8" max="8" width="48.42578125" style="47" customWidth="1"/>
    <col min="9" max="9" width="6.85546875" style="192" customWidth="1"/>
    <col min="10" max="10" width="10.140625" style="49" customWidth="1"/>
    <col min="11" max="12" width="9.140625" style="52" customWidth="1"/>
    <col min="13" max="13" width="8.5703125" style="49" customWidth="1"/>
    <col min="14" max="14" width="9.140625" style="192" customWidth="1"/>
    <col min="15" max="15" width="6.42578125" style="47" bestFit="1" customWidth="1"/>
    <col min="16" max="16" width="6.42578125" style="47" customWidth="1"/>
    <col min="17" max="20" width="6.42578125" style="47" bestFit="1" customWidth="1"/>
    <col min="21" max="16384" width="9.140625" style="47"/>
  </cols>
  <sheetData>
    <row r="1" spans="1:20" ht="21" x14ac:dyDescent="0.25">
      <c r="A1" s="50"/>
      <c r="B1" s="51" t="s">
        <v>758</v>
      </c>
    </row>
    <row r="2" spans="1:20" ht="100.5" customHeight="1" x14ac:dyDescent="0.25">
      <c r="A2" s="439" t="s">
        <v>499</v>
      </c>
      <c r="B2" s="439" t="s">
        <v>33</v>
      </c>
      <c r="C2" s="439" t="s">
        <v>501</v>
      </c>
      <c r="D2" s="439" t="s">
        <v>45</v>
      </c>
      <c r="E2" s="441" t="s">
        <v>92</v>
      </c>
      <c r="F2" s="446" t="s">
        <v>519</v>
      </c>
      <c r="G2" s="448" t="s">
        <v>68</v>
      </c>
      <c r="H2" s="446" t="s">
        <v>69</v>
      </c>
      <c r="I2" s="446" t="s">
        <v>70</v>
      </c>
      <c r="J2" s="446" t="s">
        <v>46</v>
      </c>
      <c r="K2" s="444" t="s">
        <v>845</v>
      </c>
      <c r="L2" s="444" t="s">
        <v>47</v>
      </c>
      <c r="M2" s="439" t="s">
        <v>48</v>
      </c>
      <c r="N2" s="439" t="s">
        <v>500</v>
      </c>
      <c r="O2" s="237" t="s">
        <v>651</v>
      </c>
      <c r="P2" s="185" t="s">
        <v>652</v>
      </c>
      <c r="Q2" s="237" t="s">
        <v>503</v>
      </c>
      <c r="R2" s="185" t="s">
        <v>526</v>
      </c>
      <c r="S2" s="237" t="s">
        <v>620</v>
      </c>
      <c r="T2" s="237" t="s">
        <v>666</v>
      </c>
    </row>
    <row r="3" spans="1:20" ht="13.5" customHeight="1" x14ac:dyDescent="0.25">
      <c r="A3" s="440"/>
      <c r="B3" s="440"/>
      <c r="C3" s="440"/>
      <c r="D3" s="440"/>
      <c r="E3" s="442"/>
      <c r="F3" s="447"/>
      <c r="G3" s="449"/>
      <c r="H3" s="447"/>
      <c r="I3" s="447"/>
      <c r="J3" s="447"/>
      <c r="K3" s="445"/>
      <c r="L3" s="445"/>
      <c r="M3" s="440"/>
      <c r="N3" s="440"/>
      <c r="O3" s="443" t="s">
        <v>157</v>
      </c>
      <c r="P3" s="443"/>
      <c r="Q3" s="426" t="s">
        <v>691</v>
      </c>
      <c r="R3" s="427"/>
      <c r="S3" s="426" t="s">
        <v>619</v>
      </c>
      <c r="T3" s="427"/>
    </row>
    <row r="4" spans="1:20" customFormat="1" ht="16.5" x14ac:dyDescent="0.35">
      <c r="A4" s="128" t="s">
        <v>158</v>
      </c>
      <c r="B4" s="126" t="s">
        <v>159</v>
      </c>
      <c r="C4" s="48" t="s">
        <v>338</v>
      </c>
      <c r="D4" s="172" t="s">
        <v>160</v>
      </c>
      <c r="E4" s="227" t="s">
        <v>142</v>
      </c>
      <c r="F4" s="193" t="s">
        <v>142</v>
      </c>
      <c r="G4" s="128" t="s">
        <v>143</v>
      </c>
      <c r="H4" s="128" t="s">
        <v>161</v>
      </c>
      <c r="I4" s="193">
        <v>1</v>
      </c>
      <c r="J4" s="129" t="s">
        <v>162</v>
      </c>
      <c r="K4" s="165">
        <v>0.1</v>
      </c>
      <c r="L4" s="165" t="s">
        <v>510</v>
      </c>
      <c r="M4" s="165" t="s">
        <v>491</v>
      </c>
      <c r="N4" s="193" t="s">
        <v>621</v>
      </c>
      <c r="O4" s="428" t="s">
        <v>680</v>
      </c>
      <c r="P4" s="429"/>
      <c r="Q4" s="429"/>
      <c r="R4" s="429"/>
      <c r="S4" s="429"/>
      <c r="T4" s="430"/>
    </row>
    <row r="5" spans="1:20" s="182" customFormat="1" ht="16.5" x14ac:dyDescent="0.35">
      <c r="A5" s="128" t="s">
        <v>520</v>
      </c>
      <c r="B5" s="127" t="s">
        <v>159</v>
      </c>
      <c r="C5" s="71" t="s">
        <v>338</v>
      </c>
      <c r="D5" s="129" t="s">
        <v>163</v>
      </c>
      <c r="E5" s="227" t="s">
        <v>551</v>
      </c>
      <c r="F5" s="193" t="s">
        <v>517</v>
      </c>
      <c r="G5" s="128" t="s">
        <v>518</v>
      </c>
      <c r="H5" s="128" t="s">
        <v>161</v>
      </c>
      <c r="I5" s="193">
        <v>1</v>
      </c>
      <c r="J5" s="129" t="s">
        <v>162</v>
      </c>
      <c r="K5" s="165">
        <v>0.1</v>
      </c>
      <c r="L5" s="165" t="s">
        <v>510</v>
      </c>
      <c r="M5" s="165" t="s">
        <v>491</v>
      </c>
      <c r="N5" s="193" t="s">
        <v>621</v>
      </c>
      <c r="O5" s="431"/>
      <c r="P5" s="432"/>
      <c r="Q5" s="432"/>
      <c r="R5" s="432"/>
      <c r="S5" s="432"/>
      <c r="T5" s="433"/>
    </row>
    <row r="6" spans="1:20" s="182" customFormat="1" ht="16.5" x14ac:dyDescent="0.35">
      <c r="A6" s="128" t="s">
        <v>762</v>
      </c>
      <c r="B6" s="127" t="s">
        <v>159</v>
      </c>
      <c r="C6" s="71" t="s">
        <v>338</v>
      </c>
      <c r="D6" s="129" t="s">
        <v>163</v>
      </c>
      <c r="E6" s="227" t="s">
        <v>566</v>
      </c>
      <c r="F6" s="193" t="s">
        <v>557</v>
      </c>
      <c r="G6" s="128" t="s">
        <v>558</v>
      </c>
      <c r="H6" s="128" t="s">
        <v>161</v>
      </c>
      <c r="I6" s="193">
        <v>1</v>
      </c>
      <c r="J6" s="129" t="s">
        <v>162</v>
      </c>
      <c r="K6" s="165">
        <v>0.1</v>
      </c>
      <c r="L6" s="165" t="s">
        <v>510</v>
      </c>
      <c r="M6" s="165" t="s">
        <v>491</v>
      </c>
      <c r="N6" s="193" t="s">
        <v>621</v>
      </c>
      <c r="O6" s="431"/>
      <c r="P6" s="432"/>
      <c r="Q6" s="432"/>
      <c r="R6" s="432"/>
      <c r="S6" s="432"/>
      <c r="T6" s="433"/>
    </row>
    <row r="7" spans="1:20" s="182" customFormat="1" ht="16.5" x14ac:dyDescent="0.35">
      <c r="A7" s="173" t="s">
        <v>597</v>
      </c>
      <c r="B7" s="127" t="s">
        <v>159</v>
      </c>
      <c r="C7" s="71" t="s">
        <v>338</v>
      </c>
      <c r="D7" s="172" t="s">
        <v>681</v>
      </c>
      <c r="E7" s="227" t="s">
        <v>631</v>
      </c>
      <c r="F7" s="193" t="s">
        <v>599</v>
      </c>
      <c r="G7" s="128" t="s">
        <v>600</v>
      </c>
      <c r="H7" s="128" t="s">
        <v>161</v>
      </c>
      <c r="I7" s="193">
        <v>1</v>
      </c>
      <c r="J7" s="129" t="s">
        <v>162</v>
      </c>
      <c r="K7" s="165">
        <v>0.1</v>
      </c>
      <c r="L7" s="165" t="s">
        <v>510</v>
      </c>
      <c r="M7" s="165" t="s">
        <v>491</v>
      </c>
      <c r="N7" s="193" t="s">
        <v>621</v>
      </c>
      <c r="O7" s="431"/>
      <c r="P7" s="432"/>
      <c r="Q7" s="432"/>
      <c r="R7" s="432"/>
      <c r="S7" s="432"/>
      <c r="T7" s="433"/>
    </row>
    <row r="8" spans="1:20" s="184" customFormat="1" ht="16.5" x14ac:dyDescent="0.35">
      <c r="A8" s="173" t="s">
        <v>822</v>
      </c>
      <c r="B8" s="173" t="s">
        <v>159</v>
      </c>
      <c r="C8" s="71" t="s">
        <v>338</v>
      </c>
      <c r="D8" s="282" t="s">
        <v>858</v>
      </c>
      <c r="E8" s="283" t="s">
        <v>859</v>
      </c>
      <c r="F8" s="277" t="s">
        <v>857</v>
      </c>
      <c r="G8" s="128" t="s">
        <v>823</v>
      </c>
      <c r="H8" s="128" t="s">
        <v>161</v>
      </c>
      <c r="I8" s="277">
        <v>1</v>
      </c>
      <c r="J8" s="277" t="s">
        <v>162</v>
      </c>
      <c r="K8" s="165">
        <v>0.1</v>
      </c>
      <c r="L8" s="165" t="s">
        <v>510</v>
      </c>
      <c r="M8" s="165" t="s">
        <v>491</v>
      </c>
      <c r="N8" s="277" t="s">
        <v>621</v>
      </c>
      <c r="O8" s="431"/>
      <c r="P8" s="432"/>
      <c r="Q8" s="432"/>
      <c r="R8" s="432"/>
      <c r="S8" s="432"/>
      <c r="T8" s="433"/>
    </row>
    <row r="9" spans="1:20" s="184" customFormat="1" ht="16.5" x14ac:dyDescent="0.35">
      <c r="A9" s="305" t="s">
        <v>855</v>
      </c>
      <c r="B9" s="173" t="s">
        <v>159</v>
      </c>
      <c r="C9" s="71" t="s">
        <v>338</v>
      </c>
      <c r="D9" s="304" t="s">
        <v>856</v>
      </c>
      <c r="E9" s="227" t="s">
        <v>897</v>
      </c>
      <c r="F9" s="304" t="s">
        <v>854</v>
      </c>
      <c r="G9" s="305" t="s">
        <v>853</v>
      </c>
      <c r="H9" s="128" t="s">
        <v>161</v>
      </c>
      <c r="I9" s="304">
        <v>1</v>
      </c>
      <c r="J9" s="304" t="s">
        <v>162</v>
      </c>
      <c r="K9" s="165">
        <v>0.1</v>
      </c>
      <c r="L9" s="165" t="s">
        <v>510</v>
      </c>
      <c r="M9" s="165" t="s">
        <v>491</v>
      </c>
      <c r="N9" s="304" t="s">
        <v>621</v>
      </c>
      <c r="O9" s="431"/>
      <c r="P9" s="432"/>
      <c r="Q9" s="432"/>
      <c r="R9" s="432"/>
      <c r="S9" s="432"/>
      <c r="T9" s="433"/>
    </row>
    <row r="10" spans="1:20" customFormat="1" ht="16.5" x14ac:dyDescent="0.35">
      <c r="A10" s="128" t="s">
        <v>1097</v>
      </c>
      <c r="B10" s="127" t="s">
        <v>159</v>
      </c>
      <c r="C10" s="77" t="s">
        <v>52</v>
      </c>
      <c r="D10" s="172" t="s">
        <v>681</v>
      </c>
      <c r="E10" s="227" t="s">
        <v>1102</v>
      </c>
      <c r="F10" s="193" t="s">
        <v>146</v>
      </c>
      <c r="G10" s="128" t="s">
        <v>147</v>
      </c>
      <c r="H10" s="128" t="s">
        <v>164</v>
      </c>
      <c r="I10" s="193">
        <v>1</v>
      </c>
      <c r="J10" s="129" t="s">
        <v>162</v>
      </c>
      <c r="K10" s="165">
        <v>0.05</v>
      </c>
      <c r="L10" s="165" t="s">
        <v>510</v>
      </c>
      <c r="M10" s="165" t="s">
        <v>491</v>
      </c>
      <c r="N10" s="193" t="s">
        <v>621</v>
      </c>
      <c r="O10" s="431"/>
      <c r="P10" s="432"/>
      <c r="Q10" s="432"/>
      <c r="R10" s="432"/>
      <c r="S10" s="432"/>
      <c r="T10" s="433"/>
    </row>
    <row r="11" spans="1:20" s="182" customFormat="1" ht="16.5" x14ac:dyDescent="0.35">
      <c r="A11" s="128" t="s">
        <v>866</v>
      </c>
      <c r="B11" s="127" t="s">
        <v>159</v>
      </c>
      <c r="C11" s="71" t="s">
        <v>521</v>
      </c>
      <c r="D11" s="172" t="s">
        <v>681</v>
      </c>
      <c r="E11" s="227" t="s">
        <v>763</v>
      </c>
      <c r="F11" s="193" t="s">
        <v>29</v>
      </c>
      <c r="G11" s="128" t="s">
        <v>30</v>
      </c>
      <c r="H11" s="128" t="s">
        <v>523</v>
      </c>
      <c r="I11" s="193">
        <v>1</v>
      </c>
      <c r="J11" s="129" t="s">
        <v>162</v>
      </c>
      <c r="K11" s="165">
        <v>0.05</v>
      </c>
      <c r="L11" s="165" t="s">
        <v>510</v>
      </c>
      <c r="M11" s="165" t="s">
        <v>491</v>
      </c>
      <c r="N11" s="193" t="s">
        <v>621</v>
      </c>
      <c r="O11" s="431"/>
      <c r="P11" s="432"/>
      <c r="Q11" s="432"/>
      <c r="R11" s="432"/>
      <c r="S11" s="432"/>
      <c r="T11" s="433"/>
    </row>
    <row r="12" spans="1:20" s="182" customFormat="1" ht="16.5" x14ac:dyDescent="0.35">
      <c r="A12" s="173" t="s">
        <v>133</v>
      </c>
      <c r="B12" s="127" t="s">
        <v>139</v>
      </c>
      <c r="C12" s="77" t="s">
        <v>55</v>
      </c>
      <c r="D12" s="129" t="s">
        <v>163</v>
      </c>
      <c r="E12" s="227" t="s">
        <v>639</v>
      </c>
      <c r="F12" s="193" t="s">
        <v>478</v>
      </c>
      <c r="G12" s="128" t="s">
        <v>571</v>
      </c>
      <c r="H12" s="128" t="s">
        <v>568</v>
      </c>
      <c r="I12" s="193">
        <v>1</v>
      </c>
      <c r="J12" s="129" t="s">
        <v>165</v>
      </c>
      <c r="K12" s="66">
        <v>0.2</v>
      </c>
      <c r="L12" s="66">
        <v>0.8</v>
      </c>
      <c r="M12" s="131" t="s">
        <v>166</v>
      </c>
      <c r="N12" s="437">
        <v>1</v>
      </c>
      <c r="O12" s="431"/>
      <c r="P12" s="432"/>
      <c r="Q12" s="432"/>
      <c r="R12" s="432"/>
      <c r="S12" s="432"/>
      <c r="T12" s="433"/>
    </row>
    <row r="13" spans="1:20" s="182" customFormat="1" ht="16.5" x14ac:dyDescent="0.35">
      <c r="A13" s="173" t="s">
        <v>133</v>
      </c>
      <c r="B13" s="127" t="s">
        <v>1108</v>
      </c>
      <c r="C13" s="77" t="s">
        <v>481</v>
      </c>
      <c r="D13" s="129" t="s">
        <v>163</v>
      </c>
      <c r="E13" s="227" t="s">
        <v>640</v>
      </c>
      <c r="F13" s="193" t="s">
        <v>480</v>
      </c>
      <c r="G13" s="128" t="s">
        <v>572</v>
      </c>
      <c r="H13" s="128" t="s">
        <v>568</v>
      </c>
      <c r="I13" s="193">
        <v>1</v>
      </c>
      <c r="J13" s="129" t="s">
        <v>165</v>
      </c>
      <c r="K13" s="66">
        <v>0.2</v>
      </c>
      <c r="L13" s="66">
        <v>0.8</v>
      </c>
      <c r="M13" s="131" t="s">
        <v>166</v>
      </c>
      <c r="N13" s="438"/>
      <c r="O13" s="431"/>
      <c r="P13" s="432"/>
      <c r="Q13" s="432"/>
      <c r="R13" s="432"/>
      <c r="S13" s="432"/>
      <c r="T13" s="433"/>
    </row>
    <row r="14" spans="1:20" s="182" customFormat="1" ht="16.5" x14ac:dyDescent="0.35">
      <c r="A14" s="128" t="s">
        <v>617</v>
      </c>
      <c r="B14" s="127" t="s">
        <v>139</v>
      </c>
      <c r="C14" s="77" t="s">
        <v>55</v>
      </c>
      <c r="D14" s="129" t="s">
        <v>163</v>
      </c>
      <c r="E14" s="227" t="s">
        <v>642</v>
      </c>
      <c r="F14" s="193" t="s">
        <v>478</v>
      </c>
      <c r="G14" s="128" t="s">
        <v>643</v>
      </c>
      <c r="H14" s="128" t="s">
        <v>568</v>
      </c>
      <c r="I14" s="193">
        <v>1</v>
      </c>
      <c r="J14" s="129" t="s">
        <v>165</v>
      </c>
      <c r="K14" s="66">
        <v>0.2</v>
      </c>
      <c r="L14" s="66">
        <v>0.8</v>
      </c>
      <c r="M14" s="131" t="s">
        <v>166</v>
      </c>
      <c r="N14" s="438"/>
      <c r="O14" s="431"/>
      <c r="P14" s="432"/>
      <c r="Q14" s="432"/>
      <c r="R14" s="432"/>
      <c r="S14" s="432"/>
      <c r="T14" s="433"/>
    </row>
    <row r="15" spans="1:20" s="182" customFormat="1" ht="16.5" x14ac:dyDescent="0.35">
      <c r="A15" s="128" t="s">
        <v>618</v>
      </c>
      <c r="B15" s="127" t="s">
        <v>139</v>
      </c>
      <c r="C15" s="77" t="s">
        <v>55</v>
      </c>
      <c r="D15" s="129" t="s">
        <v>163</v>
      </c>
      <c r="E15" s="227" t="s">
        <v>644</v>
      </c>
      <c r="F15" s="193" t="s">
        <v>478</v>
      </c>
      <c r="G15" s="128" t="s">
        <v>645</v>
      </c>
      <c r="H15" s="128" t="s">
        <v>568</v>
      </c>
      <c r="I15" s="193">
        <v>1</v>
      </c>
      <c r="J15" s="129" t="s">
        <v>165</v>
      </c>
      <c r="K15" s="66">
        <v>0.2</v>
      </c>
      <c r="L15" s="66">
        <v>0.8</v>
      </c>
      <c r="M15" s="131" t="s">
        <v>166</v>
      </c>
      <c r="N15" s="438"/>
      <c r="O15" s="431"/>
      <c r="P15" s="432"/>
      <c r="Q15" s="432"/>
      <c r="R15" s="432"/>
      <c r="S15" s="432"/>
      <c r="T15" s="433"/>
    </row>
    <row r="16" spans="1:20" s="182" customFormat="1" ht="16.5" x14ac:dyDescent="0.35">
      <c r="A16" s="128" t="s">
        <v>780</v>
      </c>
      <c r="B16" s="127" t="s">
        <v>139</v>
      </c>
      <c r="C16" s="77" t="s">
        <v>55</v>
      </c>
      <c r="D16" s="129" t="s">
        <v>163</v>
      </c>
      <c r="E16" s="227" t="s">
        <v>647</v>
      </c>
      <c r="F16" s="193" t="s">
        <v>478</v>
      </c>
      <c r="G16" s="128" t="s">
        <v>576</v>
      </c>
      <c r="H16" s="128" t="s">
        <v>568</v>
      </c>
      <c r="I16" s="193">
        <v>1</v>
      </c>
      <c r="J16" s="129" t="s">
        <v>165</v>
      </c>
      <c r="K16" s="66">
        <v>0.2</v>
      </c>
      <c r="L16" s="66">
        <v>0.8</v>
      </c>
      <c r="M16" s="131" t="s">
        <v>166</v>
      </c>
      <c r="N16" s="438"/>
      <c r="O16" s="434"/>
      <c r="P16" s="435"/>
      <c r="Q16" s="435"/>
      <c r="R16" s="435"/>
      <c r="S16" s="435"/>
      <c r="T16" s="436"/>
    </row>
    <row r="17" spans="1:20" customFormat="1" ht="18" customHeight="1" x14ac:dyDescent="0.35">
      <c r="A17" s="128" t="s">
        <v>627</v>
      </c>
      <c r="B17" s="127" t="s">
        <v>139</v>
      </c>
      <c r="C17" s="77" t="s">
        <v>55</v>
      </c>
      <c r="D17" s="129" t="s">
        <v>163</v>
      </c>
      <c r="E17" s="227" t="s">
        <v>477</v>
      </c>
      <c r="F17" s="193" t="s">
        <v>655</v>
      </c>
      <c r="G17" s="128" t="s">
        <v>570</v>
      </c>
      <c r="H17" s="128" t="s">
        <v>567</v>
      </c>
      <c r="I17" s="193">
        <v>1</v>
      </c>
      <c r="J17" s="129" t="s">
        <v>165</v>
      </c>
      <c r="K17" s="66">
        <v>0.2</v>
      </c>
      <c r="L17" s="66">
        <v>0.8</v>
      </c>
      <c r="M17" s="131" t="s">
        <v>166</v>
      </c>
      <c r="N17" s="438"/>
      <c r="O17" s="171" t="s">
        <v>54</v>
      </c>
      <c r="P17" s="171"/>
      <c r="Q17" s="171" t="s">
        <v>54</v>
      </c>
      <c r="R17" s="171"/>
      <c r="S17" s="171"/>
      <c r="T17" s="171"/>
    </row>
    <row r="18" spans="1:20" customFormat="1" ht="16.5" x14ac:dyDescent="0.35">
      <c r="A18" s="128" t="s">
        <v>159</v>
      </c>
      <c r="B18" s="127" t="s">
        <v>135</v>
      </c>
      <c r="C18" s="77" t="s">
        <v>481</v>
      </c>
      <c r="D18" s="129" t="s">
        <v>163</v>
      </c>
      <c r="E18" s="227" t="s">
        <v>479</v>
      </c>
      <c r="F18" s="193" t="s">
        <v>480</v>
      </c>
      <c r="G18" s="128" t="s">
        <v>569</v>
      </c>
      <c r="H18" s="128" t="s">
        <v>567</v>
      </c>
      <c r="I18" s="193">
        <v>1</v>
      </c>
      <c r="J18" s="129" t="s">
        <v>165</v>
      </c>
      <c r="K18" s="66">
        <v>0.2</v>
      </c>
      <c r="L18" s="66">
        <v>0.8</v>
      </c>
      <c r="M18" s="131" t="s">
        <v>166</v>
      </c>
      <c r="N18" s="438"/>
      <c r="O18" s="171"/>
      <c r="P18" s="171" t="s">
        <v>54</v>
      </c>
      <c r="Q18" s="171"/>
      <c r="R18" s="171" t="s">
        <v>54</v>
      </c>
      <c r="S18" s="171"/>
      <c r="T18" s="171"/>
    </row>
    <row r="19" spans="1:20" s="2" customFormat="1" ht="16.5" x14ac:dyDescent="0.35">
      <c r="A19" s="128" t="s">
        <v>626</v>
      </c>
      <c r="B19" s="127" t="s">
        <v>139</v>
      </c>
      <c r="C19" s="77" t="s">
        <v>55</v>
      </c>
      <c r="D19" s="129" t="s">
        <v>163</v>
      </c>
      <c r="E19" s="227" t="s">
        <v>646</v>
      </c>
      <c r="F19" s="193" t="s">
        <v>478</v>
      </c>
      <c r="G19" s="138" t="s">
        <v>575</v>
      </c>
      <c r="H19" s="128" t="s">
        <v>568</v>
      </c>
      <c r="I19" s="193">
        <v>1</v>
      </c>
      <c r="J19" s="193" t="s">
        <v>165</v>
      </c>
      <c r="K19" s="66">
        <v>0.2</v>
      </c>
      <c r="L19" s="66">
        <v>0.8</v>
      </c>
      <c r="M19" s="131" t="s">
        <v>166</v>
      </c>
      <c r="N19" s="478"/>
      <c r="O19" s="171"/>
      <c r="P19" s="171"/>
      <c r="Q19" s="171"/>
      <c r="R19" s="171"/>
      <c r="S19" s="171" t="s">
        <v>54</v>
      </c>
      <c r="T19" s="171" t="s">
        <v>54</v>
      </c>
    </row>
    <row r="20" spans="1:20" s="204" customFormat="1" ht="16.5" x14ac:dyDescent="0.25">
      <c r="A20" s="134" t="s">
        <v>167</v>
      </c>
      <c r="B20" s="134" t="s">
        <v>159</v>
      </c>
      <c r="C20" s="71" t="s">
        <v>41</v>
      </c>
      <c r="D20" s="197" t="s">
        <v>163</v>
      </c>
      <c r="E20" s="232" t="s">
        <v>754</v>
      </c>
      <c r="F20" s="272" t="s">
        <v>779</v>
      </c>
      <c r="G20" s="134" t="s">
        <v>1008</v>
      </c>
      <c r="H20" s="134" t="s">
        <v>168</v>
      </c>
      <c r="I20" s="197">
        <v>1</v>
      </c>
      <c r="J20" s="197" t="s">
        <v>165</v>
      </c>
      <c r="K20" s="133">
        <v>0.1</v>
      </c>
      <c r="L20" s="133">
        <v>0.1</v>
      </c>
      <c r="M20" s="131" t="s">
        <v>166</v>
      </c>
      <c r="N20" s="437">
        <v>18</v>
      </c>
      <c r="O20" s="197" t="s">
        <v>54</v>
      </c>
      <c r="P20" s="197" t="s">
        <v>54</v>
      </c>
      <c r="Q20" s="197"/>
      <c r="R20" s="197"/>
      <c r="S20" s="197"/>
      <c r="T20" s="197"/>
    </row>
    <row r="21" spans="1:20" customFormat="1" ht="16.5" x14ac:dyDescent="0.35">
      <c r="A21" s="128" t="s">
        <v>612</v>
      </c>
      <c r="B21" s="128" t="s">
        <v>159</v>
      </c>
      <c r="C21" s="71" t="s">
        <v>457</v>
      </c>
      <c r="D21" s="264" t="s">
        <v>163</v>
      </c>
      <c r="E21" s="227" t="s">
        <v>475</v>
      </c>
      <c r="F21" s="201" t="s">
        <v>549</v>
      </c>
      <c r="G21" s="128" t="s">
        <v>747</v>
      </c>
      <c r="H21" s="128" t="s">
        <v>168</v>
      </c>
      <c r="I21" s="193">
        <v>1</v>
      </c>
      <c r="J21" s="129" t="s">
        <v>165</v>
      </c>
      <c r="K21" s="133">
        <v>0.1</v>
      </c>
      <c r="L21" s="133">
        <v>0.1</v>
      </c>
      <c r="M21" s="131" t="s">
        <v>166</v>
      </c>
      <c r="N21" s="438"/>
      <c r="O21" s="129"/>
      <c r="P21" s="129"/>
      <c r="Q21" s="129" t="s">
        <v>54</v>
      </c>
      <c r="R21" s="129" t="s">
        <v>54</v>
      </c>
      <c r="S21" s="63"/>
      <c r="T21" s="63"/>
    </row>
    <row r="22" spans="1:20" s="184" customFormat="1" ht="16.5" x14ac:dyDescent="0.35">
      <c r="A22" s="128" t="s">
        <v>669</v>
      </c>
      <c r="B22" s="128" t="s">
        <v>159</v>
      </c>
      <c r="C22" s="71" t="s">
        <v>457</v>
      </c>
      <c r="D22" s="264" t="s">
        <v>756</v>
      </c>
      <c r="E22" s="227" t="s">
        <v>609</v>
      </c>
      <c r="F22" s="201" t="s">
        <v>609</v>
      </c>
      <c r="G22" s="128" t="s">
        <v>610</v>
      </c>
      <c r="H22" s="128" t="s">
        <v>611</v>
      </c>
      <c r="I22" s="193">
        <v>1</v>
      </c>
      <c r="J22" s="193" t="s">
        <v>165</v>
      </c>
      <c r="K22" s="137">
        <v>0.1</v>
      </c>
      <c r="L22" s="137">
        <v>0.1</v>
      </c>
      <c r="M22" s="197" t="s">
        <v>166</v>
      </c>
      <c r="N22" s="438"/>
      <c r="O22" s="193"/>
      <c r="P22" s="193"/>
      <c r="Q22" s="193"/>
      <c r="R22" s="193"/>
      <c r="S22" s="193" t="s">
        <v>54</v>
      </c>
      <c r="T22" s="240" t="s">
        <v>54</v>
      </c>
    </row>
    <row r="23" spans="1:20" customFormat="1" ht="16.5" x14ac:dyDescent="0.35">
      <c r="A23" s="378" t="s">
        <v>1165</v>
      </c>
      <c r="B23" s="128" t="s">
        <v>159</v>
      </c>
      <c r="C23" s="71" t="s">
        <v>485</v>
      </c>
      <c r="D23" s="264" t="s">
        <v>163</v>
      </c>
      <c r="E23" s="227" t="s">
        <v>483</v>
      </c>
      <c r="F23" s="201" t="s">
        <v>548</v>
      </c>
      <c r="G23" s="128" t="s">
        <v>1010</v>
      </c>
      <c r="H23" s="128" t="s">
        <v>482</v>
      </c>
      <c r="I23" s="193">
        <v>1</v>
      </c>
      <c r="J23" s="129" t="s">
        <v>165</v>
      </c>
      <c r="K23" s="133">
        <v>0.05</v>
      </c>
      <c r="L23" s="133">
        <v>0.05</v>
      </c>
      <c r="M23" s="131" t="s">
        <v>166</v>
      </c>
      <c r="N23" s="437">
        <v>19</v>
      </c>
      <c r="O23" s="129" t="s">
        <v>54</v>
      </c>
      <c r="P23" s="129" t="s">
        <v>54</v>
      </c>
      <c r="Q23" s="129" t="s">
        <v>54</v>
      </c>
      <c r="R23" s="129" t="s">
        <v>54</v>
      </c>
      <c r="S23" s="367" t="s">
        <v>54</v>
      </c>
      <c r="T23" s="367" t="s">
        <v>54</v>
      </c>
    </row>
    <row r="24" spans="1:20" customFormat="1" ht="16.5" x14ac:dyDescent="0.35">
      <c r="A24" s="368" t="s">
        <v>613</v>
      </c>
      <c r="B24" s="368" t="s">
        <v>159</v>
      </c>
      <c r="C24" s="369" t="s">
        <v>485</v>
      </c>
      <c r="D24" s="370" t="s">
        <v>163</v>
      </c>
      <c r="E24" s="371" t="s">
        <v>484</v>
      </c>
      <c r="F24" s="370" t="s">
        <v>614</v>
      </c>
      <c r="G24" s="368" t="s">
        <v>615</v>
      </c>
      <c r="H24" s="368" t="s">
        <v>1149</v>
      </c>
      <c r="I24" s="370">
        <v>1</v>
      </c>
      <c r="J24" s="370" t="s">
        <v>165</v>
      </c>
      <c r="K24" s="372">
        <v>0.05</v>
      </c>
      <c r="L24" s="372">
        <v>0.05</v>
      </c>
      <c r="M24" s="373" t="s">
        <v>166</v>
      </c>
      <c r="N24" s="479"/>
      <c r="O24" s="129"/>
      <c r="P24" s="129"/>
      <c r="Q24" s="129"/>
      <c r="R24" s="129"/>
      <c r="S24" s="63"/>
      <c r="T24" s="63"/>
    </row>
    <row r="25" spans="1:20" customFormat="1" ht="16.5" customHeight="1" x14ac:dyDescent="0.35">
      <c r="A25" s="128" t="s">
        <v>159</v>
      </c>
      <c r="B25" s="128" t="s">
        <v>159</v>
      </c>
      <c r="C25" s="71" t="s">
        <v>43</v>
      </c>
      <c r="D25" s="129" t="s">
        <v>163</v>
      </c>
      <c r="E25" s="227" t="s">
        <v>169</v>
      </c>
      <c r="F25" s="193" t="s">
        <v>170</v>
      </c>
      <c r="G25" s="128" t="s">
        <v>171</v>
      </c>
      <c r="H25" s="128" t="s">
        <v>172</v>
      </c>
      <c r="I25" s="194">
        <v>1</v>
      </c>
      <c r="J25" s="129" t="s">
        <v>165</v>
      </c>
      <c r="K25" s="133">
        <v>0.05</v>
      </c>
      <c r="L25" s="133">
        <v>0.05</v>
      </c>
      <c r="M25" s="131" t="s">
        <v>166</v>
      </c>
      <c r="N25" s="197">
        <v>41</v>
      </c>
      <c r="O25" s="129" t="s">
        <v>54</v>
      </c>
      <c r="P25" s="129" t="s">
        <v>54</v>
      </c>
      <c r="Q25" s="129" t="s">
        <v>54</v>
      </c>
      <c r="R25" s="129" t="s">
        <v>54</v>
      </c>
      <c r="S25" s="129" t="s">
        <v>54</v>
      </c>
      <c r="T25" s="129" t="s">
        <v>54</v>
      </c>
    </row>
    <row r="26" spans="1:20" customFormat="1" ht="16.5" x14ac:dyDescent="0.35">
      <c r="A26" s="128" t="s">
        <v>167</v>
      </c>
      <c r="B26" s="128" t="s">
        <v>159</v>
      </c>
      <c r="C26" s="71" t="s">
        <v>59</v>
      </c>
      <c r="D26" s="129" t="s">
        <v>163</v>
      </c>
      <c r="E26" s="227" t="s">
        <v>173</v>
      </c>
      <c r="F26" s="193" t="s">
        <v>173</v>
      </c>
      <c r="G26" s="128" t="s">
        <v>1024</v>
      </c>
      <c r="H26" s="128" t="s">
        <v>174</v>
      </c>
      <c r="I26" s="193">
        <v>2</v>
      </c>
      <c r="J26" s="129" t="s">
        <v>165</v>
      </c>
      <c r="K26" s="137">
        <v>0.05</v>
      </c>
      <c r="L26" s="137">
        <v>0.15</v>
      </c>
      <c r="M26" s="131" t="s">
        <v>175</v>
      </c>
      <c r="N26" s="197">
        <v>27</v>
      </c>
      <c r="O26" s="129" t="s">
        <v>54</v>
      </c>
      <c r="P26" s="129" t="s">
        <v>54</v>
      </c>
      <c r="Q26" s="129"/>
      <c r="R26" s="129"/>
      <c r="S26" s="129"/>
      <c r="T26" s="129"/>
    </row>
    <row r="27" spans="1:20" customFormat="1" ht="16.5" x14ac:dyDescent="0.35">
      <c r="A27" s="128" t="s">
        <v>159</v>
      </c>
      <c r="B27" s="128" t="s">
        <v>159</v>
      </c>
      <c r="C27" s="71" t="s">
        <v>59</v>
      </c>
      <c r="D27" s="129" t="s">
        <v>163</v>
      </c>
      <c r="E27" s="227" t="s">
        <v>176</v>
      </c>
      <c r="F27" s="193" t="s">
        <v>177</v>
      </c>
      <c r="G27" s="128" t="s">
        <v>178</v>
      </c>
      <c r="H27" s="128" t="s">
        <v>179</v>
      </c>
      <c r="I27" s="194">
        <v>1</v>
      </c>
      <c r="J27" s="129" t="s">
        <v>165</v>
      </c>
      <c r="K27" s="137">
        <v>0.05</v>
      </c>
      <c r="L27" s="137">
        <v>0.15</v>
      </c>
      <c r="M27" s="131" t="s">
        <v>175</v>
      </c>
      <c r="N27" s="197">
        <v>25</v>
      </c>
      <c r="O27" s="129" t="s">
        <v>54</v>
      </c>
      <c r="P27" s="129" t="s">
        <v>54</v>
      </c>
      <c r="Q27" s="129" t="s">
        <v>54</v>
      </c>
      <c r="R27" s="129" t="s">
        <v>54</v>
      </c>
      <c r="S27" s="129" t="s">
        <v>54</v>
      </c>
      <c r="T27" s="129" t="s">
        <v>54</v>
      </c>
    </row>
    <row r="28" spans="1:20" customFormat="1" ht="16.5" x14ac:dyDescent="0.35">
      <c r="A28" s="128" t="s">
        <v>167</v>
      </c>
      <c r="B28" s="128" t="s">
        <v>159</v>
      </c>
      <c r="C28" s="71" t="s">
        <v>59</v>
      </c>
      <c r="D28" s="129" t="s">
        <v>163</v>
      </c>
      <c r="E28" s="227" t="s">
        <v>180</v>
      </c>
      <c r="F28" s="193" t="s">
        <v>181</v>
      </c>
      <c r="G28" s="128" t="s">
        <v>1026</v>
      </c>
      <c r="H28" s="128" t="s">
        <v>182</v>
      </c>
      <c r="I28" s="193">
        <v>1</v>
      </c>
      <c r="J28" s="129" t="s">
        <v>165</v>
      </c>
      <c r="K28" s="137">
        <v>0.05</v>
      </c>
      <c r="L28" s="137">
        <v>0.15</v>
      </c>
      <c r="M28" s="131" t="s">
        <v>175</v>
      </c>
      <c r="N28" s="197">
        <v>28</v>
      </c>
      <c r="O28" s="129" t="s">
        <v>54</v>
      </c>
      <c r="P28" s="129" t="s">
        <v>54</v>
      </c>
      <c r="Q28" s="129"/>
      <c r="R28" s="129"/>
      <c r="S28" s="129"/>
      <c r="T28" s="129"/>
    </row>
    <row r="29" spans="1:20" customFormat="1" ht="16.5" x14ac:dyDescent="0.35">
      <c r="A29" s="128" t="s">
        <v>159</v>
      </c>
      <c r="B29" s="128" t="s">
        <v>159</v>
      </c>
      <c r="C29" s="71" t="s">
        <v>59</v>
      </c>
      <c r="D29" s="129" t="s">
        <v>163</v>
      </c>
      <c r="E29" s="227" t="s">
        <v>183</v>
      </c>
      <c r="F29" s="193" t="s">
        <v>183</v>
      </c>
      <c r="G29" s="128" t="s">
        <v>1028</v>
      </c>
      <c r="H29" s="128" t="s">
        <v>182</v>
      </c>
      <c r="I29" s="194">
        <v>1</v>
      </c>
      <c r="J29" s="129" t="s">
        <v>165</v>
      </c>
      <c r="K29" s="137">
        <v>0.1</v>
      </c>
      <c r="L29" s="137">
        <v>0.1</v>
      </c>
      <c r="M29" s="197" t="s">
        <v>175</v>
      </c>
      <c r="N29" s="197">
        <v>29</v>
      </c>
      <c r="O29" s="129" t="s">
        <v>54</v>
      </c>
      <c r="P29" s="129" t="s">
        <v>54</v>
      </c>
      <c r="Q29" s="129" t="s">
        <v>54</v>
      </c>
      <c r="R29" s="129" t="s">
        <v>54</v>
      </c>
      <c r="S29" s="129" t="s">
        <v>54</v>
      </c>
      <c r="T29" s="129" t="s">
        <v>54</v>
      </c>
    </row>
    <row r="30" spans="1:20" customFormat="1" ht="16.5" x14ac:dyDescent="0.35">
      <c r="A30" s="128" t="s">
        <v>159</v>
      </c>
      <c r="B30" s="128" t="s">
        <v>159</v>
      </c>
      <c r="C30" s="71" t="s">
        <v>59</v>
      </c>
      <c r="D30" s="129" t="s">
        <v>163</v>
      </c>
      <c r="E30" s="227" t="s">
        <v>184</v>
      </c>
      <c r="F30" s="193" t="s">
        <v>185</v>
      </c>
      <c r="G30" s="128" t="s">
        <v>1034</v>
      </c>
      <c r="H30" s="128" t="s">
        <v>186</v>
      </c>
      <c r="I30" s="194">
        <v>1</v>
      </c>
      <c r="J30" s="129" t="s">
        <v>165</v>
      </c>
      <c r="K30" s="137">
        <v>0.3</v>
      </c>
      <c r="L30" s="137">
        <v>0.8</v>
      </c>
      <c r="M30" s="197" t="s">
        <v>175</v>
      </c>
      <c r="N30" s="197">
        <v>33</v>
      </c>
      <c r="O30" s="129" t="s">
        <v>54</v>
      </c>
      <c r="P30" s="129" t="s">
        <v>54</v>
      </c>
      <c r="Q30" s="129" t="s">
        <v>54</v>
      </c>
      <c r="R30" s="129" t="s">
        <v>54</v>
      </c>
      <c r="S30" s="129" t="s">
        <v>54</v>
      </c>
      <c r="T30" s="129" t="s">
        <v>54</v>
      </c>
    </row>
    <row r="31" spans="1:20" customFormat="1" ht="16.5" x14ac:dyDescent="0.35">
      <c r="A31" s="128" t="s">
        <v>159</v>
      </c>
      <c r="B31" s="128" t="s">
        <v>159</v>
      </c>
      <c r="C31" s="71" t="s">
        <v>59</v>
      </c>
      <c r="D31" s="129" t="s">
        <v>163</v>
      </c>
      <c r="E31" s="227" t="s">
        <v>187</v>
      </c>
      <c r="F31" s="193" t="s">
        <v>188</v>
      </c>
      <c r="G31" s="128" t="s">
        <v>1032</v>
      </c>
      <c r="H31" s="128" t="s">
        <v>189</v>
      </c>
      <c r="I31" s="194">
        <v>1</v>
      </c>
      <c r="J31" s="129" t="s">
        <v>165</v>
      </c>
      <c r="K31" s="137">
        <v>1</v>
      </c>
      <c r="L31" s="137">
        <v>1</v>
      </c>
      <c r="M31" s="197" t="s">
        <v>459</v>
      </c>
      <c r="N31" s="197">
        <v>31</v>
      </c>
      <c r="O31" s="129" t="s">
        <v>54</v>
      </c>
      <c r="P31" s="129" t="s">
        <v>54</v>
      </c>
      <c r="Q31" s="129" t="s">
        <v>54</v>
      </c>
      <c r="R31" s="129" t="s">
        <v>54</v>
      </c>
      <c r="S31" s="129" t="s">
        <v>54</v>
      </c>
      <c r="T31" s="129" t="s">
        <v>54</v>
      </c>
    </row>
    <row r="32" spans="1:20" customFormat="1" ht="16.5" customHeight="1" x14ac:dyDescent="0.35">
      <c r="A32" s="128" t="s">
        <v>159</v>
      </c>
      <c r="B32" s="128" t="s">
        <v>159</v>
      </c>
      <c r="C32" s="71" t="s">
        <v>59</v>
      </c>
      <c r="D32" s="129" t="s">
        <v>163</v>
      </c>
      <c r="E32" s="227" t="s">
        <v>190</v>
      </c>
      <c r="F32" s="193" t="s">
        <v>191</v>
      </c>
      <c r="G32" s="128" t="s">
        <v>1036</v>
      </c>
      <c r="H32" s="128" t="s">
        <v>192</v>
      </c>
      <c r="I32" s="194">
        <v>1</v>
      </c>
      <c r="J32" s="129" t="s">
        <v>165</v>
      </c>
      <c r="K32" s="137">
        <v>0.1</v>
      </c>
      <c r="L32" s="137">
        <v>0.8</v>
      </c>
      <c r="M32" s="197" t="s">
        <v>175</v>
      </c>
      <c r="N32" s="197">
        <v>34</v>
      </c>
      <c r="O32" s="129" t="s">
        <v>54</v>
      </c>
      <c r="P32" s="129" t="s">
        <v>54</v>
      </c>
      <c r="Q32" s="129" t="s">
        <v>54</v>
      </c>
      <c r="R32" s="129" t="s">
        <v>54</v>
      </c>
      <c r="S32" s="129" t="s">
        <v>54</v>
      </c>
      <c r="T32" s="129" t="s">
        <v>54</v>
      </c>
    </row>
    <row r="33" spans="1:20" customFormat="1" ht="16.5" x14ac:dyDescent="0.35">
      <c r="A33" s="128" t="s">
        <v>159</v>
      </c>
      <c r="B33" s="128" t="s">
        <v>159</v>
      </c>
      <c r="C33" s="77" t="s">
        <v>42</v>
      </c>
      <c r="D33" s="129" t="s">
        <v>163</v>
      </c>
      <c r="E33" s="227" t="s">
        <v>193</v>
      </c>
      <c r="F33" s="193" t="s">
        <v>193</v>
      </c>
      <c r="G33" s="128" t="s">
        <v>1002</v>
      </c>
      <c r="H33" s="128" t="s">
        <v>194</v>
      </c>
      <c r="I33" s="193">
        <v>1</v>
      </c>
      <c r="J33" s="129" t="s">
        <v>165</v>
      </c>
      <c r="K33" s="137">
        <v>0.25</v>
      </c>
      <c r="L33" s="137">
        <v>0.8</v>
      </c>
      <c r="M33" s="197" t="s">
        <v>175</v>
      </c>
      <c r="N33" s="197">
        <v>14</v>
      </c>
      <c r="O33" s="171" t="s">
        <v>54</v>
      </c>
      <c r="P33" s="171" t="s">
        <v>54</v>
      </c>
      <c r="Q33" s="171" t="s">
        <v>54</v>
      </c>
      <c r="R33" s="171" t="s">
        <v>54</v>
      </c>
      <c r="S33" s="171" t="s">
        <v>54</v>
      </c>
      <c r="T33" s="171" t="s">
        <v>54</v>
      </c>
    </row>
    <row r="34" spans="1:20" customFormat="1" ht="16.5" x14ac:dyDescent="0.35">
      <c r="A34" s="128" t="s">
        <v>159</v>
      </c>
      <c r="B34" s="128" t="s">
        <v>159</v>
      </c>
      <c r="C34" s="77" t="s">
        <v>56</v>
      </c>
      <c r="D34" s="264" t="s">
        <v>681</v>
      </c>
      <c r="E34" s="227" t="s">
        <v>683</v>
      </c>
      <c r="F34" s="193" t="s">
        <v>195</v>
      </c>
      <c r="G34" s="128" t="s">
        <v>196</v>
      </c>
      <c r="H34" s="128" t="s">
        <v>197</v>
      </c>
      <c r="I34" s="194">
        <v>1</v>
      </c>
      <c r="J34" s="129" t="s">
        <v>165</v>
      </c>
      <c r="K34" s="137">
        <v>0.1</v>
      </c>
      <c r="L34" s="137">
        <v>0.1</v>
      </c>
      <c r="M34" s="197" t="s">
        <v>166</v>
      </c>
      <c r="N34" s="197">
        <v>35</v>
      </c>
      <c r="O34" s="129" t="s">
        <v>54</v>
      </c>
      <c r="P34" s="129" t="s">
        <v>54</v>
      </c>
      <c r="Q34" s="129" t="s">
        <v>54</v>
      </c>
      <c r="R34" s="129" t="s">
        <v>54</v>
      </c>
      <c r="S34" s="129" t="s">
        <v>54</v>
      </c>
      <c r="T34" s="129" t="s">
        <v>54</v>
      </c>
    </row>
    <row r="35" spans="1:20" customFormat="1" ht="16.5" x14ac:dyDescent="0.35">
      <c r="A35" s="128" t="s">
        <v>159</v>
      </c>
      <c r="B35" s="128" t="s">
        <v>159</v>
      </c>
      <c r="C35" s="77" t="s">
        <v>56</v>
      </c>
      <c r="D35" s="129" t="s">
        <v>163</v>
      </c>
      <c r="E35" s="227" t="s">
        <v>198</v>
      </c>
      <c r="F35" s="193" t="s">
        <v>198</v>
      </c>
      <c r="G35" s="128" t="s">
        <v>199</v>
      </c>
      <c r="H35" s="128" t="s">
        <v>200</v>
      </c>
      <c r="I35" s="194">
        <v>1</v>
      </c>
      <c r="J35" s="129" t="s">
        <v>165</v>
      </c>
      <c r="K35" s="137">
        <v>0.1</v>
      </c>
      <c r="L35" s="137">
        <v>0.1</v>
      </c>
      <c r="M35" s="197" t="s">
        <v>166</v>
      </c>
      <c r="N35" s="197">
        <v>36</v>
      </c>
      <c r="O35" s="129" t="s">
        <v>54</v>
      </c>
      <c r="P35" s="129" t="s">
        <v>54</v>
      </c>
      <c r="Q35" s="129" t="s">
        <v>54</v>
      </c>
      <c r="R35" s="129" t="s">
        <v>54</v>
      </c>
      <c r="S35" s="129" t="s">
        <v>54</v>
      </c>
      <c r="T35" s="129" t="s">
        <v>54</v>
      </c>
    </row>
    <row r="36" spans="1:20" customFormat="1" ht="16.5" x14ac:dyDescent="0.35">
      <c r="A36" s="128" t="s">
        <v>159</v>
      </c>
      <c r="B36" s="128" t="s">
        <v>159</v>
      </c>
      <c r="C36" s="77" t="s">
        <v>56</v>
      </c>
      <c r="D36" s="129" t="s">
        <v>163</v>
      </c>
      <c r="E36" s="227" t="s">
        <v>201</v>
      </c>
      <c r="F36" s="193" t="s">
        <v>201</v>
      </c>
      <c r="G36" s="128" t="s">
        <v>1042</v>
      </c>
      <c r="H36" s="128" t="s">
        <v>202</v>
      </c>
      <c r="I36" s="194">
        <v>1</v>
      </c>
      <c r="J36" s="129" t="s">
        <v>165</v>
      </c>
      <c r="K36" s="137">
        <v>0.1</v>
      </c>
      <c r="L36" s="137">
        <v>0.1</v>
      </c>
      <c r="M36" s="197" t="s">
        <v>166</v>
      </c>
      <c r="N36" s="197">
        <v>37</v>
      </c>
      <c r="O36" s="129" t="s">
        <v>54</v>
      </c>
      <c r="P36" s="129" t="s">
        <v>54</v>
      </c>
      <c r="Q36" s="129" t="s">
        <v>54</v>
      </c>
      <c r="R36" s="129" t="s">
        <v>54</v>
      </c>
      <c r="S36" s="129" t="s">
        <v>54</v>
      </c>
      <c r="T36" s="129" t="s">
        <v>54</v>
      </c>
    </row>
    <row r="37" spans="1:20" customFormat="1" ht="16.5" x14ac:dyDescent="0.35">
      <c r="A37" s="128" t="s">
        <v>159</v>
      </c>
      <c r="B37" s="127" t="s">
        <v>159</v>
      </c>
      <c r="C37" s="71" t="s">
        <v>40</v>
      </c>
      <c r="D37" s="129" t="s">
        <v>163</v>
      </c>
      <c r="E37" s="227" t="s">
        <v>203</v>
      </c>
      <c r="F37" s="193" t="s">
        <v>203</v>
      </c>
      <c r="G37" s="128" t="s">
        <v>1054</v>
      </c>
      <c r="H37" s="128" t="s">
        <v>204</v>
      </c>
      <c r="I37" s="193">
        <v>1</v>
      </c>
      <c r="J37" s="129" t="s">
        <v>165</v>
      </c>
      <c r="K37" s="137">
        <v>0.1</v>
      </c>
      <c r="L37" s="137">
        <v>0.25</v>
      </c>
      <c r="M37" s="197" t="s">
        <v>166</v>
      </c>
      <c r="N37" s="197">
        <v>44</v>
      </c>
      <c r="O37" s="171" t="s">
        <v>54</v>
      </c>
      <c r="P37" s="171" t="s">
        <v>54</v>
      </c>
      <c r="Q37" s="171" t="s">
        <v>54</v>
      </c>
      <c r="R37" s="171" t="s">
        <v>54</v>
      </c>
      <c r="S37" s="171" t="s">
        <v>54</v>
      </c>
      <c r="T37" s="171" t="s">
        <v>54</v>
      </c>
    </row>
    <row r="38" spans="1:20" customFormat="1" ht="16.5" x14ac:dyDescent="0.35">
      <c r="A38" s="128" t="s">
        <v>159</v>
      </c>
      <c r="B38" s="128" t="s">
        <v>159</v>
      </c>
      <c r="C38" s="71" t="s">
        <v>44</v>
      </c>
      <c r="D38" s="129" t="s">
        <v>163</v>
      </c>
      <c r="E38" s="227" t="s">
        <v>205</v>
      </c>
      <c r="F38" s="193" t="s">
        <v>205</v>
      </c>
      <c r="G38" s="128" t="s">
        <v>979</v>
      </c>
      <c r="H38" s="128" t="s">
        <v>206</v>
      </c>
      <c r="I38" s="194">
        <v>1</v>
      </c>
      <c r="J38" s="129" t="s">
        <v>165</v>
      </c>
      <c r="K38" s="137">
        <v>0.2</v>
      </c>
      <c r="L38" s="137">
        <v>0.8</v>
      </c>
      <c r="M38" s="197" t="s">
        <v>175</v>
      </c>
      <c r="N38" s="197">
        <v>3</v>
      </c>
      <c r="O38" s="129" t="s">
        <v>54</v>
      </c>
      <c r="P38" s="129" t="s">
        <v>54</v>
      </c>
      <c r="Q38" s="129" t="s">
        <v>54</v>
      </c>
      <c r="R38" s="129" t="s">
        <v>54</v>
      </c>
      <c r="S38" s="129" t="s">
        <v>54</v>
      </c>
      <c r="T38" s="129" t="s">
        <v>54</v>
      </c>
    </row>
    <row r="39" spans="1:20" customFormat="1" ht="16.5" x14ac:dyDescent="0.35">
      <c r="A39" s="128" t="s">
        <v>159</v>
      </c>
      <c r="B39" s="128" t="s">
        <v>159</v>
      </c>
      <c r="C39" s="71" t="s">
        <v>58</v>
      </c>
      <c r="D39" s="129" t="s">
        <v>163</v>
      </c>
      <c r="E39" s="227" t="s">
        <v>207</v>
      </c>
      <c r="F39" s="193" t="s">
        <v>207</v>
      </c>
      <c r="G39" s="128" t="s">
        <v>208</v>
      </c>
      <c r="H39" s="128" t="s">
        <v>1014</v>
      </c>
      <c r="I39" s="194">
        <v>1</v>
      </c>
      <c r="J39" s="129" t="s">
        <v>165</v>
      </c>
      <c r="K39" s="133">
        <v>0.05</v>
      </c>
      <c r="L39" s="133">
        <v>0.05</v>
      </c>
      <c r="M39" s="131" t="s">
        <v>166</v>
      </c>
      <c r="N39" s="197">
        <v>21</v>
      </c>
      <c r="O39" s="129" t="s">
        <v>54</v>
      </c>
      <c r="P39" s="129" t="s">
        <v>54</v>
      </c>
      <c r="Q39" s="129" t="s">
        <v>54</v>
      </c>
      <c r="R39" s="129" t="s">
        <v>54</v>
      </c>
      <c r="S39" s="129" t="s">
        <v>54</v>
      </c>
      <c r="T39" s="129" t="s">
        <v>54</v>
      </c>
    </row>
    <row r="40" spans="1:20" customFormat="1" ht="16.5" customHeight="1" x14ac:dyDescent="0.35">
      <c r="A40" s="128" t="s">
        <v>159</v>
      </c>
      <c r="B40" s="128" t="s">
        <v>159</v>
      </c>
      <c r="C40" s="71" t="s">
        <v>58</v>
      </c>
      <c r="D40" s="129" t="s">
        <v>163</v>
      </c>
      <c r="E40" s="227" t="s">
        <v>209</v>
      </c>
      <c r="F40" s="193" t="s">
        <v>209</v>
      </c>
      <c r="G40" s="128" t="s">
        <v>210</v>
      </c>
      <c r="H40" s="128" t="s">
        <v>211</v>
      </c>
      <c r="I40" s="194">
        <v>1</v>
      </c>
      <c r="J40" s="129" t="s">
        <v>165</v>
      </c>
      <c r="K40" s="133">
        <v>0.05</v>
      </c>
      <c r="L40" s="133">
        <v>0.05</v>
      </c>
      <c r="M40" s="131" t="s">
        <v>166</v>
      </c>
      <c r="N40" s="197">
        <v>22</v>
      </c>
      <c r="O40" s="129" t="s">
        <v>54</v>
      </c>
      <c r="P40" s="129" t="s">
        <v>54</v>
      </c>
      <c r="Q40" s="129" t="s">
        <v>54</v>
      </c>
      <c r="R40" s="129" t="s">
        <v>54</v>
      </c>
      <c r="S40" s="129" t="s">
        <v>54</v>
      </c>
      <c r="T40" s="129" t="s">
        <v>54</v>
      </c>
    </row>
    <row r="41" spans="1:20" customFormat="1" ht="16.5" x14ac:dyDescent="0.35">
      <c r="A41" s="128" t="s">
        <v>159</v>
      </c>
      <c r="B41" s="128" t="s">
        <v>159</v>
      </c>
      <c r="C41" s="71" t="s">
        <v>58</v>
      </c>
      <c r="D41" s="129" t="s">
        <v>163</v>
      </c>
      <c r="E41" s="227" t="s">
        <v>212</v>
      </c>
      <c r="F41" s="193" t="s">
        <v>212</v>
      </c>
      <c r="G41" s="128" t="s">
        <v>213</v>
      </c>
      <c r="H41" s="128" t="s">
        <v>211</v>
      </c>
      <c r="I41" s="194">
        <v>1</v>
      </c>
      <c r="J41" s="129" t="s">
        <v>165</v>
      </c>
      <c r="K41" s="133">
        <v>0.05</v>
      </c>
      <c r="L41" s="133">
        <v>0.05</v>
      </c>
      <c r="M41" s="131" t="s">
        <v>166</v>
      </c>
      <c r="N41" s="197">
        <v>23</v>
      </c>
      <c r="O41" s="129" t="s">
        <v>54</v>
      </c>
      <c r="P41" s="129" t="s">
        <v>54</v>
      </c>
      <c r="Q41" s="129" t="s">
        <v>54</v>
      </c>
      <c r="R41" s="129" t="s">
        <v>54</v>
      </c>
      <c r="S41" s="129" t="s">
        <v>54</v>
      </c>
      <c r="T41" s="129" t="s">
        <v>54</v>
      </c>
    </row>
    <row r="42" spans="1:20" s="182" customFormat="1" ht="16.5" x14ac:dyDescent="0.35">
      <c r="A42" s="128" t="s">
        <v>159</v>
      </c>
      <c r="B42" s="127" t="s">
        <v>139</v>
      </c>
      <c r="C42" s="71" t="s">
        <v>60</v>
      </c>
      <c r="D42" s="129" t="s">
        <v>163</v>
      </c>
      <c r="E42" s="227" t="s">
        <v>553</v>
      </c>
      <c r="F42" s="193" t="s">
        <v>670</v>
      </c>
      <c r="G42" s="128" t="s">
        <v>1077</v>
      </c>
      <c r="H42" s="128" t="s">
        <v>214</v>
      </c>
      <c r="I42" s="211">
        <v>1</v>
      </c>
      <c r="J42" s="180" t="s">
        <v>165</v>
      </c>
      <c r="K42" s="181">
        <v>0.2</v>
      </c>
      <c r="L42" s="181">
        <v>0.8</v>
      </c>
      <c r="M42" s="130" t="s">
        <v>166</v>
      </c>
      <c r="N42" s="437">
        <v>56</v>
      </c>
      <c r="O42" s="171" t="s">
        <v>54</v>
      </c>
      <c r="P42" s="171"/>
      <c r="Q42" s="171" t="s">
        <v>54</v>
      </c>
      <c r="R42" s="171"/>
      <c r="S42" s="171" t="s">
        <v>54</v>
      </c>
      <c r="T42" s="171" t="s">
        <v>54</v>
      </c>
    </row>
    <row r="43" spans="1:20" customFormat="1" ht="16.5" x14ac:dyDescent="0.35">
      <c r="A43" s="128" t="s">
        <v>159</v>
      </c>
      <c r="B43" s="127" t="s">
        <v>135</v>
      </c>
      <c r="C43" s="71" t="s">
        <v>60</v>
      </c>
      <c r="D43" s="129" t="s">
        <v>522</v>
      </c>
      <c r="E43" s="227" t="s">
        <v>215</v>
      </c>
      <c r="F43" s="193" t="s">
        <v>525</v>
      </c>
      <c r="G43" s="128" t="s">
        <v>216</v>
      </c>
      <c r="H43" s="128" t="s">
        <v>214</v>
      </c>
      <c r="I43" s="193">
        <v>1</v>
      </c>
      <c r="J43" s="129" t="s">
        <v>165</v>
      </c>
      <c r="K43" s="133">
        <v>0.2</v>
      </c>
      <c r="L43" s="133">
        <v>0.8</v>
      </c>
      <c r="M43" s="131" t="s">
        <v>166</v>
      </c>
      <c r="N43" s="478"/>
      <c r="O43" s="171"/>
      <c r="P43" s="171" t="s">
        <v>54</v>
      </c>
      <c r="Q43" s="171"/>
      <c r="R43" s="171" t="s">
        <v>54</v>
      </c>
      <c r="S43" s="171"/>
      <c r="T43" s="171"/>
    </row>
    <row r="44" spans="1:20" customFormat="1" ht="16.5" x14ac:dyDescent="0.35">
      <c r="A44" s="128" t="s">
        <v>159</v>
      </c>
      <c r="B44" s="127" t="s">
        <v>159</v>
      </c>
      <c r="C44" s="71" t="s">
        <v>60</v>
      </c>
      <c r="D44" s="129" t="s">
        <v>163</v>
      </c>
      <c r="E44" s="227" t="s">
        <v>217</v>
      </c>
      <c r="F44" s="193" t="s">
        <v>218</v>
      </c>
      <c r="G44" s="128" t="s">
        <v>1046</v>
      </c>
      <c r="H44" s="128" t="s">
        <v>219</v>
      </c>
      <c r="I44" s="193">
        <v>1</v>
      </c>
      <c r="J44" s="129" t="s">
        <v>165</v>
      </c>
      <c r="K44" s="133">
        <v>0.1</v>
      </c>
      <c r="L44" s="133">
        <v>0.8</v>
      </c>
      <c r="M44" s="131" t="s">
        <v>166</v>
      </c>
      <c r="N44" s="197">
        <v>39</v>
      </c>
      <c r="O44" s="171" t="s">
        <v>54</v>
      </c>
      <c r="P44" s="171" t="s">
        <v>54</v>
      </c>
      <c r="Q44" s="171" t="s">
        <v>54</v>
      </c>
      <c r="R44" s="171" t="s">
        <v>54</v>
      </c>
      <c r="S44" s="171" t="s">
        <v>54</v>
      </c>
      <c r="T44" s="171" t="s">
        <v>54</v>
      </c>
    </row>
    <row r="45" spans="1:20" customFormat="1" ht="16.5" x14ac:dyDescent="0.35">
      <c r="A45" s="128" t="s">
        <v>159</v>
      </c>
      <c r="B45" s="127" t="s">
        <v>139</v>
      </c>
      <c r="C45" s="71" t="s">
        <v>60</v>
      </c>
      <c r="D45" s="129" t="s">
        <v>163</v>
      </c>
      <c r="E45" s="227" t="s">
        <v>220</v>
      </c>
      <c r="F45" s="193" t="s">
        <v>220</v>
      </c>
      <c r="G45" s="128" t="s">
        <v>1060</v>
      </c>
      <c r="H45" s="128" t="s">
        <v>221</v>
      </c>
      <c r="I45" s="193">
        <v>1</v>
      </c>
      <c r="J45" s="129" t="s">
        <v>165</v>
      </c>
      <c r="K45" s="137">
        <v>0.2</v>
      </c>
      <c r="L45" s="137">
        <v>0.8</v>
      </c>
      <c r="M45" s="130" t="s">
        <v>175</v>
      </c>
      <c r="N45" s="437">
        <v>47</v>
      </c>
      <c r="O45" s="129" t="s">
        <v>54</v>
      </c>
      <c r="P45" s="129"/>
      <c r="Q45" s="129" t="s">
        <v>54</v>
      </c>
      <c r="R45" s="129"/>
      <c r="S45" s="129" t="s">
        <v>54</v>
      </c>
      <c r="T45" s="129" t="s">
        <v>54</v>
      </c>
    </row>
    <row r="46" spans="1:20" customFormat="1" ht="16.5" x14ac:dyDescent="0.35">
      <c r="A46" s="128" t="s">
        <v>159</v>
      </c>
      <c r="B46" s="127" t="s">
        <v>135</v>
      </c>
      <c r="C46" s="71" t="s">
        <v>60</v>
      </c>
      <c r="D46" s="129" t="s">
        <v>163</v>
      </c>
      <c r="E46" s="227" t="s">
        <v>222</v>
      </c>
      <c r="F46" s="193" t="s">
        <v>222</v>
      </c>
      <c r="G46" s="128" t="s">
        <v>223</v>
      </c>
      <c r="H46" s="128" t="s">
        <v>221</v>
      </c>
      <c r="I46" s="193">
        <v>1</v>
      </c>
      <c r="J46" s="129" t="s">
        <v>165</v>
      </c>
      <c r="K46" s="137">
        <v>0.2</v>
      </c>
      <c r="L46" s="137">
        <v>0.8</v>
      </c>
      <c r="M46" s="130" t="s">
        <v>175</v>
      </c>
      <c r="N46" s="478"/>
      <c r="O46" s="129"/>
      <c r="P46" s="129" t="s">
        <v>54</v>
      </c>
      <c r="Q46" s="129"/>
      <c r="R46" s="129" t="s">
        <v>54</v>
      </c>
      <c r="S46" s="129"/>
      <c r="T46" s="129"/>
    </row>
    <row r="47" spans="1:20" customFormat="1" ht="16.5" x14ac:dyDescent="0.35">
      <c r="A47" s="128" t="s">
        <v>159</v>
      </c>
      <c r="B47" s="128" t="s">
        <v>159</v>
      </c>
      <c r="C47" s="71" t="s">
        <v>60</v>
      </c>
      <c r="D47" s="129" t="s">
        <v>163</v>
      </c>
      <c r="E47" s="227" t="s">
        <v>224</v>
      </c>
      <c r="F47" s="193" t="s">
        <v>224</v>
      </c>
      <c r="G47" s="128" t="s">
        <v>1022</v>
      </c>
      <c r="H47" s="128" t="s">
        <v>225</v>
      </c>
      <c r="I47" s="194">
        <v>1</v>
      </c>
      <c r="J47" s="129" t="s">
        <v>165</v>
      </c>
      <c r="K47" s="137">
        <v>0.05</v>
      </c>
      <c r="L47" s="137">
        <v>0.15</v>
      </c>
      <c r="M47" s="130" t="s">
        <v>166</v>
      </c>
      <c r="N47" s="197">
        <v>26</v>
      </c>
      <c r="O47" s="129" t="s">
        <v>54</v>
      </c>
      <c r="P47" s="129" t="s">
        <v>54</v>
      </c>
      <c r="Q47" s="129" t="s">
        <v>54</v>
      </c>
      <c r="R47" s="129" t="s">
        <v>54</v>
      </c>
      <c r="S47" s="129" t="s">
        <v>54</v>
      </c>
      <c r="T47" s="129" t="s">
        <v>54</v>
      </c>
    </row>
    <row r="48" spans="1:20" customFormat="1" ht="16.5" x14ac:dyDescent="0.35">
      <c r="A48" s="128" t="s">
        <v>159</v>
      </c>
      <c r="B48" s="127" t="s">
        <v>139</v>
      </c>
      <c r="C48" s="71" t="s">
        <v>57</v>
      </c>
      <c r="D48" s="129" t="s">
        <v>163</v>
      </c>
      <c r="E48" s="227" t="s">
        <v>226</v>
      </c>
      <c r="F48" s="193" t="s">
        <v>226</v>
      </c>
      <c r="G48" s="128" t="s">
        <v>996</v>
      </c>
      <c r="H48" s="128" t="s">
        <v>227</v>
      </c>
      <c r="I48" s="193">
        <v>1</v>
      </c>
      <c r="J48" s="129" t="s">
        <v>165</v>
      </c>
      <c r="K48" s="137">
        <v>0.05</v>
      </c>
      <c r="L48" s="137">
        <v>0.8</v>
      </c>
      <c r="M48" s="130" t="s">
        <v>166</v>
      </c>
      <c r="N48" s="437">
        <v>11</v>
      </c>
      <c r="O48" s="171" t="s">
        <v>54</v>
      </c>
      <c r="P48" s="171"/>
      <c r="Q48" s="171" t="s">
        <v>54</v>
      </c>
      <c r="R48" s="171"/>
      <c r="S48" s="171" t="s">
        <v>54</v>
      </c>
      <c r="T48" s="171" t="s">
        <v>54</v>
      </c>
    </row>
    <row r="49" spans="1:20" customFormat="1" ht="16.5" x14ac:dyDescent="0.35">
      <c r="A49" s="128" t="s">
        <v>159</v>
      </c>
      <c r="B49" s="127" t="s">
        <v>135</v>
      </c>
      <c r="C49" s="71" t="s">
        <v>57</v>
      </c>
      <c r="D49" s="129" t="s">
        <v>163</v>
      </c>
      <c r="E49" s="227" t="s">
        <v>228</v>
      </c>
      <c r="F49" s="193" t="s">
        <v>228</v>
      </c>
      <c r="G49" s="128" t="s">
        <v>229</v>
      </c>
      <c r="H49" s="128" t="s">
        <v>227</v>
      </c>
      <c r="I49" s="193">
        <v>1</v>
      </c>
      <c r="J49" s="129" t="s">
        <v>165</v>
      </c>
      <c r="K49" s="137">
        <v>0.05</v>
      </c>
      <c r="L49" s="137">
        <v>0.8</v>
      </c>
      <c r="M49" s="130" t="s">
        <v>166</v>
      </c>
      <c r="N49" s="478"/>
      <c r="O49" s="171"/>
      <c r="P49" s="171" t="s">
        <v>54</v>
      </c>
      <c r="Q49" s="171"/>
      <c r="R49" s="171" t="s">
        <v>54</v>
      </c>
      <c r="S49" s="171"/>
      <c r="T49" s="171"/>
    </row>
    <row r="50" spans="1:20" customFormat="1" ht="16.5" x14ac:dyDescent="0.35">
      <c r="A50" s="128" t="s">
        <v>159</v>
      </c>
      <c r="B50" s="128" t="s">
        <v>159</v>
      </c>
      <c r="C50" s="71" t="s">
        <v>57</v>
      </c>
      <c r="D50" s="129" t="s">
        <v>163</v>
      </c>
      <c r="E50" s="227" t="s">
        <v>230</v>
      </c>
      <c r="F50" s="193" t="s">
        <v>650</v>
      </c>
      <c r="G50" s="128" t="s">
        <v>1012</v>
      </c>
      <c r="H50" s="128" t="s">
        <v>211</v>
      </c>
      <c r="I50" s="194">
        <v>1</v>
      </c>
      <c r="J50" s="129" t="s">
        <v>165</v>
      </c>
      <c r="K50" s="137">
        <v>0.05</v>
      </c>
      <c r="L50" s="137">
        <v>0.05</v>
      </c>
      <c r="M50" s="197" t="s">
        <v>166</v>
      </c>
      <c r="N50" s="197">
        <v>20</v>
      </c>
      <c r="O50" s="129" t="s">
        <v>54</v>
      </c>
      <c r="P50" s="129" t="s">
        <v>54</v>
      </c>
      <c r="Q50" s="129" t="s">
        <v>54</v>
      </c>
      <c r="R50" s="129" t="s">
        <v>54</v>
      </c>
      <c r="S50" s="129" t="s">
        <v>54</v>
      </c>
      <c r="T50" s="129" t="s">
        <v>54</v>
      </c>
    </row>
    <row r="51" spans="1:20" customFormat="1" ht="16.5" x14ac:dyDescent="0.35">
      <c r="A51" s="128" t="s">
        <v>159</v>
      </c>
      <c r="B51" s="128" t="s">
        <v>159</v>
      </c>
      <c r="C51" s="71" t="s">
        <v>57</v>
      </c>
      <c r="D51" s="129" t="s">
        <v>163</v>
      </c>
      <c r="E51" s="227" t="s">
        <v>231</v>
      </c>
      <c r="F51" s="193" t="s">
        <v>231</v>
      </c>
      <c r="G51" s="128" t="s">
        <v>1006</v>
      </c>
      <c r="H51" s="128" t="s">
        <v>232</v>
      </c>
      <c r="I51" s="194">
        <v>1</v>
      </c>
      <c r="J51" s="129" t="s">
        <v>165</v>
      </c>
      <c r="K51" s="137">
        <v>0.2</v>
      </c>
      <c r="L51" s="137">
        <v>0.2</v>
      </c>
      <c r="M51" s="197" t="s">
        <v>51</v>
      </c>
      <c r="N51" s="197">
        <v>17</v>
      </c>
      <c r="O51" s="129" t="s">
        <v>54</v>
      </c>
      <c r="P51" s="129" t="s">
        <v>54</v>
      </c>
      <c r="Q51" s="129" t="s">
        <v>54</v>
      </c>
      <c r="R51" s="129" t="s">
        <v>54</v>
      </c>
      <c r="S51" s="129" t="s">
        <v>54</v>
      </c>
      <c r="T51" s="129" t="s">
        <v>54</v>
      </c>
    </row>
    <row r="52" spans="1:20" customFormat="1" ht="16.5" x14ac:dyDescent="0.35">
      <c r="A52" s="128" t="s">
        <v>159</v>
      </c>
      <c r="B52" s="128" t="s">
        <v>159</v>
      </c>
      <c r="C52" s="71" t="s">
        <v>62</v>
      </c>
      <c r="D52" s="129" t="s">
        <v>163</v>
      </c>
      <c r="E52" s="227" t="s">
        <v>233</v>
      </c>
      <c r="F52" s="193" t="s">
        <v>233</v>
      </c>
      <c r="G52" s="128" t="s">
        <v>1068</v>
      </c>
      <c r="H52" s="128" t="s">
        <v>234</v>
      </c>
      <c r="I52" s="194">
        <v>1</v>
      </c>
      <c r="J52" s="129" t="s">
        <v>165</v>
      </c>
      <c r="K52" s="137">
        <v>0.05</v>
      </c>
      <c r="L52" s="137">
        <v>0.8</v>
      </c>
      <c r="M52" s="197" t="s">
        <v>824</v>
      </c>
      <c r="N52" s="197">
        <v>51</v>
      </c>
      <c r="O52" s="129" t="s">
        <v>54</v>
      </c>
      <c r="P52" s="129" t="s">
        <v>54</v>
      </c>
      <c r="Q52" s="129" t="s">
        <v>54</v>
      </c>
      <c r="R52" s="129" t="s">
        <v>54</v>
      </c>
      <c r="S52" s="129" t="s">
        <v>54</v>
      </c>
      <c r="T52" s="129" t="s">
        <v>54</v>
      </c>
    </row>
    <row r="53" spans="1:20" customFormat="1" ht="16.5" x14ac:dyDescent="0.35">
      <c r="A53" s="128" t="s">
        <v>159</v>
      </c>
      <c r="B53" s="128" t="s">
        <v>159</v>
      </c>
      <c r="C53" s="71" t="s">
        <v>62</v>
      </c>
      <c r="D53" s="129" t="s">
        <v>163</v>
      </c>
      <c r="E53" s="227" t="s">
        <v>235</v>
      </c>
      <c r="F53" s="193" t="s">
        <v>235</v>
      </c>
      <c r="G53" s="128" t="s">
        <v>1064</v>
      </c>
      <c r="H53" s="128" t="s">
        <v>236</v>
      </c>
      <c r="I53" s="194">
        <v>1</v>
      </c>
      <c r="J53" s="129" t="s">
        <v>165</v>
      </c>
      <c r="K53" s="137">
        <v>0.2</v>
      </c>
      <c r="L53" s="137">
        <v>0.8</v>
      </c>
      <c r="M53" s="197" t="s">
        <v>175</v>
      </c>
      <c r="N53" s="197">
        <v>49</v>
      </c>
      <c r="O53" s="129" t="s">
        <v>54</v>
      </c>
      <c r="P53" s="129" t="s">
        <v>54</v>
      </c>
      <c r="Q53" s="129" t="s">
        <v>54</v>
      </c>
      <c r="R53" s="129" t="s">
        <v>54</v>
      </c>
      <c r="S53" s="129" t="s">
        <v>54</v>
      </c>
      <c r="T53" s="129" t="s">
        <v>54</v>
      </c>
    </row>
    <row r="54" spans="1:20" customFormat="1" ht="16.5" x14ac:dyDescent="0.35">
      <c r="A54" s="128" t="s">
        <v>159</v>
      </c>
      <c r="B54" s="128" t="s">
        <v>159</v>
      </c>
      <c r="C54" s="71" t="s">
        <v>62</v>
      </c>
      <c r="D54" s="129" t="s">
        <v>163</v>
      </c>
      <c r="E54" s="227" t="s">
        <v>237</v>
      </c>
      <c r="F54" s="193" t="s">
        <v>237</v>
      </c>
      <c r="G54" s="128" t="s">
        <v>1062</v>
      </c>
      <c r="H54" s="128" t="s">
        <v>238</v>
      </c>
      <c r="I54" s="194">
        <v>1</v>
      </c>
      <c r="J54" s="129" t="s">
        <v>165</v>
      </c>
      <c r="K54" s="137">
        <v>0.2</v>
      </c>
      <c r="L54" s="137">
        <v>0.8</v>
      </c>
      <c r="M54" s="197" t="s">
        <v>175</v>
      </c>
      <c r="N54" s="197">
        <v>48</v>
      </c>
      <c r="O54" s="129" t="s">
        <v>54</v>
      </c>
      <c r="P54" s="129" t="s">
        <v>54</v>
      </c>
      <c r="Q54" s="129" t="s">
        <v>54</v>
      </c>
      <c r="R54" s="129" t="s">
        <v>54</v>
      </c>
      <c r="S54" s="129" t="s">
        <v>54</v>
      </c>
      <c r="T54" s="129" t="s">
        <v>54</v>
      </c>
    </row>
    <row r="55" spans="1:20" customFormat="1" ht="16.5" x14ac:dyDescent="0.35">
      <c r="A55" s="128" t="s">
        <v>159</v>
      </c>
      <c r="B55" s="128" t="s">
        <v>159</v>
      </c>
      <c r="C55" s="71" t="s">
        <v>62</v>
      </c>
      <c r="D55" s="129" t="s">
        <v>163</v>
      </c>
      <c r="E55" s="227" t="s">
        <v>239</v>
      </c>
      <c r="F55" s="193" t="s">
        <v>239</v>
      </c>
      <c r="G55" s="128" t="s">
        <v>1066</v>
      </c>
      <c r="H55" s="128" t="s">
        <v>236</v>
      </c>
      <c r="I55" s="194">
        <v>1</v>
      </c>
      <c r="J55" s="129" t="s">
        <v>165</v>
      </c>
      <c r="K55" s="137">
        <v>0.2</v>
      </c>
      <c r="L55" s="137">
        <v>0.8</v>
      </c>
      <c r="M55" s="197" t="s">
        <v>175</v>
      </c>
      <c r="N55" s="197">
        <v>50</v>
      </c>
      <c r="O55" s="129" t="s">
        <v>54</v>
      </c>
      <c r="P55" s="129" t="s">
        <v>54</v>
      </c>
      <c r="Q55" s="129" t="s">
        <v>54</v>
      </c>
      <c r="R55" s="129" t="s">
        <v>54</v>
      </c>
      <c r="S55" s="129" t="s">
        <v>54</v>
      </c>
      <c r="T55" s="129" t="s">
        <v>54</v>
      </c>
    </row>
    <row r="56" spans="1:20" customFormat="1" ht="16.5" x14ac:dyDescent="0.35">
      <c r="A56" s="128" t="s">
        <v>159</v>
      </c>
      <c r="B56" s="128" t="s">
        <v>159</v>
      </c>
      <c r="C56" s="71" t="s">
        <v>67</v>
      </c>
      <c r="D56" s="129" t="s">
        <v>163</v>
      </c>
      <c r="E56" s="227">
        <v>54014485001</v>
      </c>
      <c r="F56" s="193">
        <v>54014485001</v>
      </c>
      <c r="G56" s="128" t="s">
        <v>240</v>
      </c>
      <c r="H56" s="128" t="s">
        <v>240</v>
      </c>
      <c r="I56" s="193">
        <v>2</v>
      </c>
      <c r="J56" s="129" t="s">
        <v>165</v>
      </c>
      <c r="K56" s="137">
        <v>1</v>
      </c>
      <c r="L56" s="137">
        <v>1</v>
      </c>
      <c r="M56" s="197" t="s">
        <v>175</v>
      </c>
      <c r="N56" s="197" t="s">
        <v>649</v>
      </c>
      <c r="O56" s="129" t="s">
        <v>54</v>
      </c>
      <c r="P56" s="129" t="s">
        <v>54</v>
      </c>
      <c r="Q56" s="129" t="s">
        <v>54</v>
      </c>
      <c r="R56" s="129" t="s">
        <v>54</v>
      </c>
      <c r="S56" s="129" t="s">
        <v>54</v>
      </c>
      <c r="T56" s="129" t="s">
        <v>54</v>
      </c>
    </row>
    <row r="57" spans="1:20" customFormat="1" ht="16.5" x14ac:dyDescent="0.35">
      <c r="A57" s="128" t="s">
        <v>159</v>
      </c>
      <c r="B57" s="128" t="s">
        <v>159</v>
      </c>
      <c r="C57" s="71" t="s">
        <v>61</v>
      </c>
      <c r="D57" s="129" t="s">
        <v>163</v>
      </c>
      <c r="E57" s="227" t="s">
        <v>241</v>
      </c>
      <c r="F57" s="193" t="s">
        <v>241</v>
      </c>
      <c r="G57" s="128" t="s">
        <v>242</v>
      </c>
      <c r="H57" s="128" t="s">
        <v>243</v>
      </c>
      <c r="I57" s="193">
        <v>2</v>
      </c>
      <c r="J57" s="129" t="s">
        <v>165</v>
      </c>
      <c r="K57" s="165">
        <v>2</v>
      </c>
      <c r="L57" s="165">
        <v>2</v>
      </c>
      <c r="M57" s="197" t="s">
        <v>175</v>
      </c>
      <c r="N57" s="197" t="s">
        <v>649</v>
      </c>
      <c r="O57" s="129" t="s">
        <v>54</v>
      </c>
      <c r="P57" s="129" t="s">
        <v>54</v>
      </c>
      <c r="Q57" s="129" t="s">
        <v>54</v>
      </c>
      <c r="R57" s="129" t="s">
        <v>54</v>
      </c>
      <c r="S57" s="129" t="s">
        <v>54</v>
      </c>
      <c r="T57" s="129" t="s">
        <v>54</v>
      </c>
    </row>
    <row r="58" spans="1:20" customFormat="1" ht="16.5" x14ac:dyDescent="0.35">
      <c r="A58" s="128" t="s">
        <v>159</v>
      </c>
      <c r="B58" s="128" t="s">
        <v>159</v>
      </c>
      <c r="C58" s="71" t="s">
        <v>61</v>
      </c>
      <c r="D58" s="129" t="s">
        <v>163</v>
      </c>
      <c r="E58" s="227" t="s">
        <v>244</v>
      </c>
      <c r="F58" s="193" t="s">
        <v>244</v>
      </c>
      <c r="G58" s="128" t="s">
        <v>1070</v>
      </c>
      <c r="H58" s="128" t="s">
        <v>243</v>
      </c>
      <c r="I58" s="194">
        <v>10</v>
      </c>
      <c r="J58" s="129" t="s">
        <v>165</v>
      </c>
      <c r="K58" s="165">
        <v>10</v>
      </c>
      <c r="L58" s="165">
        <v>10</v>
      </c>
      <c r="M58" s="197" t="s">
        <v>175</v>
      </c>
      <c r="N58" s="197">
        <v>52</v>
      </c>
      <c r="O58" s="129" t="s">
        <v>54</v>
      </c>
      <c r="P58" s="129" t="s">
        <v>54</v>
      </c>
      <c r="Q58" s="129" t="s">
        <v>54</v>
      </c>
      <c r="R58" s="129" t="s">
        <v>54</v>
      </c>
      <c r="S58" s="129" t="s">
        <v>54</v>
      </c>
      <c r="T58" s="129" t="s">
        <v>54</v>
      </c>
    </row>
    <row r="59" spans="1:20" customFormat="1" ht="16.5" x14ac:dyDescent="0.35">
      <c r="A59" s="128" t="s">
        <v>159</v>
      </c>
      <c r="B59" s="128" t="s">
        <v>159</v>
      </c>
      <c r="C59" s="71" t="s">
        <v>61</v>
      </c>
      <c r="D59" s="129" t="s">
        <v>163</v>
      </c>
      <c r="E59" s="227" t="s">
        <v>245</v>
      </c>
      <c r="F59" s="193" t="s">
        <v>245</v>
      </c>
      <c r="G59" s="128" t="s">
        <v>1056</v>
      </c>
      <c r="H59" s="128" t="s">
        <v>243</v>
      </c>
      <c r="I59" s="194">
        <v>6</v>
      </c>
      <c r="J59" s="129" t="s">
        <v>165</v>
      </c>
      <c r="K59" s="165">
        <v>6</v>
      </c>
      <c r="L59" s="165">
        <v>6</v>
      </c>
      <c r="M59" s="197" t="s">
        <v>175</v>
      </c>
      <c r="N59" s="197">
        <v>45</v>
      </c>
      <c r="O59" s="129" t="s">
        <v>54</v>
      </c>
      <c r="P59" s="129" t="s">
        <v>54</v>
      </c>
      <c r="Q59" s="129" t="s">
        <v>54</v>
      </c>
      <c r="R59" s="129" t="s">
        <v>54</v>
      </c>
      <c r="S59" s="129" t="s">
        <v>54</v>
      </c>
      <c r="T59" s="129" t="s">
        <v>54</v>
      </c>
    </row>
    <row r="60" spans="1:20" customFormat="1" ht="16.5" x14ac:dyDescent="0.35">
      <c r="A60" s="128" t="s">
        <v>159</v>
      </c>
      <c r="B60" s="128" t="s">
        <v>159</v>
      </c>
      <c r="C60" s="71" t="s">
        <v>61</v>
      </c>
      <c r="D60" s="129" t="s">
        <v>163</v>
      </c>
      <c r="E60" s="227" t="s">
        <v>246</v>
      </c>
      <c r="F60" s="193" t="s">
        <v>246</v>
      </c>
      <c r="G60" s="128" t="s">
        <v>247</v>
      </c>
      <c r="H60" s="128" t="s">
        <v>248</v>
      </c>
      <c r="I60" s="194">
        <v>1</v>
      </c>
      <c r="J60" s="129" t="s">
        <v>165</v>
      </c>
      <c r="K60" s="165">
        <v>1</v>
      </c>
      <c r="L60" s="165">
        <v>1</v>
      </c>
      <c r="M60" s="197" t="s">
        <v>175</v>
      </c>
      <c r="N60" s="197" t="s">
        <v>649</v>
      </c>
      <c r="O60" s="129" t="s">
        <v>54</v>
      </c>
      <c r="P60" s="129" t="s">
        <v>54</v>
      </c>
      <c r="Q60" s="129" t="s">
        <v>54</v>
      </c>
      <c r="R60" s="129" t="s">
        <v>54</v>
      </c>
      <c r="S60" s="129" t="s">
        <v>54</v>
      </c>
      <c r="T60" s="129" t="s">
        <v>54</v>
      </c>
    </row>
    <row r="61" spans="1:20" customFormat="1" ht="16.5" x14ac:dyDescent="0.35">
      <c r="A61" s="128" t="s">
        <v>159</v>
      </c>
      <c r="B61" s="128" t="s">
        <v>159</v>
      </c>
      <c r="C61" s="71" t="s">
        <v>61</v>
      </c>
      <c r="D61" s="129" t="s">
        <v>163</v>
      </c>
      <c r="E61" s="227" t="s">
        <v>249</v>
      </c>
      <c r="F61" s="193" t="s">
        <v>249</v>
      </c>
      <c r="G61" s="128" t="s">
        <v>250</v>
      </c>
      <c r="H61" s="128" t="s">
        <v>251</v>
      </c>
      <c r="I61" s="194">
        <v>1</v>
      </c>
      <c r="J61" s="129" t="s">
        <v>165</v>
      </c>
      <c r="K61" s="165">
        <v>1</v>
      </c>
      <c r="L61" s="165">
        <v>1</v>
      </c>
      <c r="M61" s="197" t="s">
        <v>175</v>
      </c>
      <c r="N61" s="197" t="s">
        <v>649</v>
      </c>
      <c r="O61" s="129" t="s">
        <v>54</v>
      </c>
      <c r="P61" s="129" t="s">
        <v>54</v>
      </c>
      <c r="Q61" s="129" t="s">
        <v>54</v>
      </c>
      <c r="R61" s="129" t="s">
        <v>54</v>
      </c>
      <c r="S61" s="129" t="s">
        <v>54</v>
      </c>
      <c r="T61" s="129" t="s">
        <v>54</v>
      </c>
    </row>
    <row r="62" spans="1:20" customFormat="1" ht="15" customHeight="1" x14ac:dyDescent="0.35">
      <c r="A62" s="128" t="s">
        <v>159</v>
      </c>
      <c r="B62" s="128" t="s">
        <v>159</v>
      </c>
      <c r="C62" s="71" t="s">
        <v>63</v>
      </c>
      <c r="D62" s="129" t="s">
        <v>252</v>
      </c>
      <c r="E62" s="227" t="s">
        <v>253</v>
      </c>
      <c r="F62" s="193" t="s">
        <v>632</v>
      </c>
      <c r="G62" s="128" t="s">
        <v>1058</v>
      </c>
      <c r="H62" s="128" t="s">
        <v>254</v>
      </c>
      <c r="I62" s="194">
        <v>1</v>
      </c>
      <c r="J62" s="129" t="s">
        <v>165</v>
      </c>
      <c r="K62" s="81">
        <v>0.2</v>
      </c>
      <c r="L62" s="81">
        <v>0.8</v>
      </c>
      <c r="M62" s="199" t="s">
        <v>51</v>
      </c>
      <c r="N62" s="197">
        <v>46</v>
      </c>
      <c r="O62" s="129" t="s">
        <v>54</v>
      </c>
      <c r="P62" s="129" t="s">
        <v>54</v>
      </c>
      <c r="Q62" s="129" t="s">
        <v>54</v>
      </c>
      <c r="R62" s="129" t="s">
        <v>54</v>
      </c>
      <c r="S62" s="129" t="s">
        <v>54</v>
      </c>
      <c r="T62" s="129" t="s">
        <v>54</v>
      </c>
    </row>
    <row r="63" spans="1:20" customFormat="1" ht="16.5" x14ac:dyDescent="0.35">
      <c r="A63" s="128" t="s">
        <v>159</v>
      </c>
      <c r="B63" s="128" t="s">
        <v>159</v>
      </c>
      <c r="C63" s="71" t="s">
        <v>63</v>
      </c>
      <c r="D63" s="129" t="s">
        <v>252</v>
      </c>
      <c r="E63" s="227" t="s">
        <v>255</v>
      </c>
      <c r="F63" s="193" t="s">
        <v>255</v>
      </c>
      <c r="G63" s="128" t="s">
        <v>1048</v>
      </c>
      <c r="H63" s="128" t="s">
        <v>616</v>
      </c>
      <c r="I63" s="194">
        <v>1</v>
      </c>
      <c r="J63" s="129" t="s">
        <v>165</v>
      </c>
      <c r="K63" s="81">
        <v>0.05</v>
      </c>
      <c r="L63" s="81">
        <v>0.05</v>
      </c>
      <c r="M63" s="199" t="s">
        <v>50</v>
      </c>
      <c r="N63" s="197">
        <v>40</v>
      </c>
      <c r="O63" s="129" t="s">
        <v>54</v>
      </c>
      <c r="P63" s="129" t="s">
        <v>54</v>
      </c>
      <c r="Q63" s="129" t="s">
        <v>54</v>
      </c>
      <c r="R63" s="129" t="s">
        <v>54</v>
      </c>
      <c r="S63" s="129" t="s">
        <v>54</v>
      </c>
      <c r="T63" s="129" t="s">
        <v>54</v>
      </c>
    </row>
    <row r="64" spans="1:20" customFormat="1" ht="14.45" customHeight="1" x14ac:dyDescent="0.35">
      <c r="A64" s="128" t="s">
        <v>159</v>
      </c>
      <c r="B64" s="128" t="s">
        <v>159</v>
      </c>
      <c r="C64" s="71" t="s">
        <v>63</v>
      </c>
      <c r="D64" s="129" t="s">
        <v>252</v>
      </c>
      <c r="E64" s="227" t="s">
        <v>256</v>
      </c>
      <c r="F64" s="193" t="s">
        <v>256</v>
      </c>
      <c r="G64" s="128" t="s">
        <v>257</v>
      </c>
      <c r="H64" s="128" t="s">
        <v>258</v>
      </c>
      <c r="I64" s="194">
        <v>1</v>
      </c>
      <c r="J64" s="129" t="s">
        <v>165</v>
      </c>
      <c r="K64" s="81">
        <v>0.05</v>
      </c>
      <c r="L64" s="81">
        <v>0.05</v>
      </c>
      <c r="M64" s="72" t="s">
        <v>50</v>
      </c>
      <c r="N64" s="197">
        <v>42</v>
      </c>
      <c r="O64" s="129" t="s">
        <v>54</v>
      </c>
      <c r="P64" s="129" t="s">
        <v>54</v>
      </c>
      <c r="Q64" s="129" t="s">
        <v>54</v>
      </c>
      <c r="R64" s="129" t="s">
        <v>54</v>
      </c>
      <c r="S64" s="129" t="s">
        <v>54</v>
      </c>
      <c r="T64" s="129" t="s">
        <v>54</v>
      </c>
    </row>
    <row r="65" spans="1:20" customFormat="1" ht="16.5" x14ac:dyDescent="0.35">
      <c r="A65" s="128" t="s">
        <v>159</v>
      </c>
      <c r="B65" s="128" t="s">
        <v>159</v>
      </c>
      <c r="C65" s="71" t="s">
        <v>63</v>
      </c>
      <c r="D65" s="129" t="s">
        <v>252</v>
      </c>
      <c r="E65" s="227" t="s">
        <v>259</v>
      </c>
      <c r="F65" s="193" t="s">
        <v>259</v>
      </c>
      <c r="G65" s="128" t="s">
        <v>260</v>
      </c>
      <c r="H65" s="128" t="s">
        <v>261</v>
      </c>
      <c r="I65" s="194">
        <v>1</v>
      </c>
      <c r="J65" s="129" t="s">
        <v>165</v>
      </c>
      <c r="K65" s="81">
        <v>0.05</v>
      </c>
      <c r="L65" s="81">
        <v>0.05</v>
      </c>
      <c r="M65" s="72" t="s">
        <v>50</v>
      </c>
      <c r="N65" s="197">
        <v>43</v>
      </c>
      <c r="O65" s="129" t="s">
        <v>54</v>
      </c>
      <c r="P65" s="129" t="s">
        <v>54</v>
      </c>
      <c r="Q65" s="129" t="s">
        <v>54</v>
      </c>
      <c r="R65" s="129" t="s">
        <v>54</v>
      </c>
      <c r="S65" s="129" t="s">
        <v>54</v>
      </c>
      <c r="T65" s="129" t="s">
        <v>54</v>
      </c>
    </row>
    <row r="66" spans="1:20" customFormat="1" ht="16.5" x14ac:dyDescent="0.35">
      <c r="A66" s="128" t="s">
        <v>159</v>
      </c>
      <c r="B66" s="128" t="s">
        <v>159</v>
      </c>
      <c r="C66" s="71" t="s">
        <v>63</v>
      </c>
      <c r="D66" s="129" t="s">
        <v>252</v>
      </c>
      <c r="E66" s="227" t="s">
        <v>262</v>
      </c>
      <c r="F66" s="193" t="s">
        <v>262</v>
      </c>
      <c r="G66" s="128" t="s">
        <v>1050</v>
      </c>
      <c r="H66" s="128" t="s">
        <v>263</v>
      </c>
      <c r="I66" s="194">
        <v>1</v>
      </c>
      <c r="J66" s="129" t="s">
        <v>165</v>
      </c>
      <c r="K66" s="81">
        <v>0.05</v>
      </c>
      <c r="L66" s="81">
        <v>0.05</v>
      </c>
      <c r="M66" s="72" t="s">
        <v>50</v>
      </c>
      <c r="N66" s="197">
        <v>41</v>
      </c>
      <c r="O66" s="129" t="s">
        <v>54</v>
      </c>
      <c r="P66" s="129" t="s">
        <v>54</v>
      </c>
      <c r="Q66" s="129" t="s">
        <v>54</v>
      </c>
      <c r="R66" s="129" t="s">
        <v>54</v>
      </c>
      <c r="S66" s="129" t="s">
        <v>54</v>
      </c>
      <c r="T66" s="129" t="s">
        <v>54</v>
      </c>
    </row>
    <row r="67" spans="1:20" customFormat="1" ht="16.5" customHeight="1" x14ac:dyDescent="0.35">
      <c r="A67" s="128" t="s">
        <v>167</v>
      </c>
      <c r="B67" s="128" t="s">
        <v>159</v>
      </c>
      <c r="C67" s="71" t="s">
        <v>65</v>
      </c>
      <c r="D67" s="129" t="s">
        <v>163</v>
      </c>
      <c r="E67" s="227" t="s">
        <v>495</v>
      </c>
      <c r="F67" s="193" t="s">
        <v>264</v>
      </c>
      <c r="G67" s="128" t="s">
        <v>265</v>
      </c>
      <c r="H67" s="128" t="s">
        <v>266</v>
      </c>
      <c r="I67" s="193">
        <v>1</v>
      </c>
      <c r="J67" s="129" t="s">
        <v>165</v>
      </c>
      <c r="K67" s="137">
        <v>0.2</v>
      </c>
      <c r="L67" s="137">
        <v>1</v>
      </c>
      <c r="M67" s="130" t="s">
        <v>175</v>
      </c>
      <c r="N67" s="197" t="s">
        <v>649</v>
      </c>
      <c r="O67" s="129" t="s">
        <v>54</v>
      </c>
      <c r="P67" s="129" t="s">
        <v>54</v>
      </c>
      <c r="Q67" s="129"/>
      <c r="R67" s="129"/>
      <c r="S67" s="129"/>
      <c r="T67" s="129"/>
    </row>
    <row r="68" spans="1:20" customFormat="1" ht="16.5" x14ac:dyDescent="0.35">
      <c r="A68" s="128" t="s">
        <v>159</v>
      </c>
      <c r="B68" s="128" t="s">
        <v>159</v>
      </c>
      <c r="C68" s="71" t="s">
        <v>65</v>
      </c>
      <c r="D68" s="129" t="s">
        <v>163</v>
      </c>
      <c r="E68" s="227" t="s">
        <v>267</v>
      </c>
      <c r="F68" s="193" t="s">
        <v>267</v>
      </c>
      <c r="G68" s="128" t="s">
        <v>268</v>
      </c>
      <c r="H68" s="128" t="s">
        <v>269</v>
      </c>
      <c r="I68" s="194">
        <v>1</v>
      </c>
      <c r="J68" s="129" t="s">
        <v>165</v>
      </c>
      <c r="K68" s="137">
        <v>1</v>
      </c>
      <c r="L68" s="137">
        <v>1</v>
      </c>
      <c r="M68" s="130" t="s">
        <v>175</v>
      </c>
      <c r="N68" s="197">
        <v>55</v>
      </c>
      <c r="O68" s="129" t="s">
        <v>54</v>
      </c>
      <c r="P68" s="129" t="s">
        <v>54</v>
      </c>
      <c r="Q68" s="129" t="s">
        <v>54</v>
      </c>
      <c r="R68" s="129" t="s">
        <v>54</v>
      </c>
      <c r="S68" s="129" t="s">
        <v>54</v>
      </c>
      <c r="T68" s="129" t="s">
        <v>54</v>
      </c>
    </row>
    <row r="69" spans="1:20" customFormat="1" ht="16.5" x14ac:dyDescent="0.35">
      <c r="A69" s="128" t="s">
        <v>159</v>
      </c>
      <c r="B69" s="128" t="s">
        <v>159</v>
      </c>
      <c r="C69" s="71" t="s">
        <v>498</v>
      </c>
      <c r="D69" s="129" t="s">
        <v>163</v>
      </c>
      <c r="E69" s="227" t="s">
        <v>270</v>
      </c>
      <c r="F69" s="193" t="s">
        <v>271</v>
      </c>
      <c r="G69" s="128" t="s">
        <v>994</v>
      </c>
      <c r="H69" s="128" t="s">
        <v>272</v>
      </c>
      <c r="I69" s="194">
        <v>1</v>
      </c>
      <c r="J69" s="129" t="s">
        <v>165</v>
      </c>
      <c r="K69" s="137">
        <v>0.25</v>
      </c>
      <c r="L69" s="137">
        <v>0.8</v>
      </c>
      <c r="M69" s="130" t="s">
        <v>175</v>
      </c>
      <c r="N69" s="197">
        <v>10</v>
      </c>
      <c r="O69" s="129" t="s">
        <v>54</v>
      </c>
      <c r="P69" s="129" t="s">
        <v>54</v>
      </c>
      <c r="Q69" s="129" t="s">
        <v>54</v>
      </c>
      <c r="R69" s="129" t="s">
        <v>54</v>
      </c>
      <c r="S69" s="129" t="s">
        <v>54</v>
      </c>
      <c r="T69" s="129" t="s">
        <v>54</v>
      </c>
    </row>
    <row r="70" spans="1:20" customFormat="1" ht="16.5" x14ac:dyDescent="0.35">
      <c r="A70" s="128" t="s">
        <v>159</v>
      </c>
      <c r="B70" s="128" t="s">
        <v>159</v>
      </c>
      <c r="C70" s="71" t="s">
        <v>65</v>
      </c>
      <c r="D70" s="129" t="s">
        <v>163</v>
      </c>
      <c r="E70" s="228" t="s">
        <v>273</v>
      </c>
      <c r="F70" s="195" t="s">
        <v>274</v>
      </c>
      <c r="G70" s="128" t="s">
        <v>1030</v>
      </c>
      <c r="H70" s="138" t="s">
        <v>275</v>
      </c>
      <c r="I70" s="194">
        <v>1</v>
      </c>
      <c r="J70" s="129" t="s">
        <v>165</v>
      </c>
      <c r="K70" s="137">
        <v>0.2</v>
      </c>
      <c r="L70" s="137">
        <v>0.8</v>
      </c>
      <c r="M70" s="130" t="s">
        <v>175</v>
      </c>
      <c r="N70" s="197">
        <v>30</v>
      </c>
      <c r="O70" s="129" t="s">
        <v>54</v>
      </c>
      <c r="P70" s="129" t="s">
        <v>54</v>
      </c>
      <c r="Q70" s="129" t="s">
        <v>54</v>
      </c>
      <c r="R70" s="129" t="s">
        <v>54</v>
      </c>
      <c r="S70" s="129" t="s">
        <v>54</v>
      </c>
      <c r="T70" s="129" t="s">
        <v>54</v>
      </c>
    </row>
    <row r="71" spans="1:20" customFormat="1" ht="16.5" x14ac:dyDescent="0.35">
      <c r="A71" s="128" t="s">
        <v>159</v>
      </c>
      <c r="B71" s="128" t="s">
        <v>159</v>
      </c>
      <c r="C71" s="71" t="s">
        <v>65</v>
      </c>
      <c r="D71" s="129" t="s">
        <v>163</v>
      </c>
      <c r="E71" s="227" t="s">
        <v>276</v>
      </c>
      <c r="F71" s="193" t="s">
        <v>276</v>
      </c>
      <c r="G71" s="128" t="s">
        <v>1075</v>
      </c>
      <c r="H71" s="128" t="s">
        <v>277</v>
      </c>
      <c r="I71" s="194">
        <v>1</v>
      </c>
      <c r="J71" s="129" t="s">
        <v>165</v>
      </c>
      <c r="K71" s="137">
        <v>1</v>
      </c>
      <c r="L71" s="137">
        <v>1</v>
      </c>
      <c r="M71" s="130" t="s">
        <v>175</v>
      </c>
      <c r="N71" s="197">
        <v>54</v>
      </c>
      <c r="O71" s="129" t="s">
        <v>54</v>
      </c>
      <c r="P71" s="129" t="s">
        <v>54</v>
      </c>
      <c r="Q71" s="129" t="s">
        <v>54</v>
      </c>
      <c r="R71" s="129" t="s">
        <v>54</v>
      </c>
      <c r="S71" s="129" t="s">
        <v>54</v>
      </c>
      <c r="T71" s="129" t="s">
        <v>54</v>
      </c>
    </row>
    <row r="72" spans="1:20" customFormat="1" ht="16.5" x14ac:dyDescent="0.35">
      <c r="A72" s="128" t="s">
        <v>159</v>
      </c>
      <c r="B72" s="128" t="s">
        <v>159</v>
      </c>
      <c r="C72" s="71" t="s">
        <v>65</v>
      </c>
      <c r="D72" s="129" t="s">
        <v>163</v>
      </c>
      <c r="E72" s="227" t="s">
        <v>278</v>
      </c>
      <c r="F72" s="193" t="s">
        <v>279</v>
      </c>
      <c r="G72" s="128" t="s">
        <v>1038</v>
      </c>
      <c r="H72" s="128" t="s">
        <v>280</v>
      </c>
      <c r="I72" s="194">
        <v>1</v>
      </c>
      <c r="J72" s="129" t="s">
        <v>165</v>
      </c>
      <c r="K72" s="137">
        <v>0.1</v>
      </c>
      <c r="L72" s="137">
        <v>0.1</v>
      </c>
      <c r="M72" s="130" t="s">
        <v>175</v>
      </c>
      <c r="N72" s="197">
        <v>32</v>
      </c>
      <c r="O72" s="129" t="s">
        <v>54</v>
      </c>
      <c r="P72" s="129" t="s">
        <v>54</v>
      </c>
      <c r="Q72" s="129" t="s">
        <v>54</v>
      </c>
      <c r="R72" s="129" t="s">
        <v>54</v>
      </c>
      <c r="S72" s="129" t="s">
        <v>54</v>
      </c>
      <c r="T72" s="129" t="s">
        <v>54</v>
      </c>
    </row>
    <row r="73" spans="1:20" customFormat="1" ht="16.5" x14ac:dyDescent="0.35">
      <c r="A73" s="128" t="s">
        <v>167</v>
      </c>
      <c r="B73" s="128" t="s">
        <v>159</v>
      </c>
      <c r="C73" s="71" t="s">
        <v>66</v>
      </c>
      <c r="D73" s="129" t="s">
        <v>163</v>
      </c>
      <c r="E73" s="227" t="s">
        <v>493</v>
      </c>
      <c r="F73" s="193" t="s">
        <v>281</v>
      </c>
      <c r="G73" s="128" t="s">
        <v>992</v>
      </c>
      <c r="H73" s="128" t="s">
        <v>282</v>
      </c>
      <c r="I73" s="193">
        <v>1</v>
      </c>
      <c r="J73" s="129" t="s">
        <v>165</v>
      </c>
      <c r="K73" s="137">
        <v>0.2</v>
      </c>
      <c r="L73" s="137">
        <v>0.8</v>
      </c>
      <c r="M73" s="130" t="s">
        <v>175</v>
      </c>
      <c r="N73" s="197">
        <v>9</v>
      </c>
      <c r="O73" s="129" t="s">
        <v>54</v>
      </c>
      <c r="P73" s="129" t="s">
        <v>54</v>
      </c>
      <c r="Q73" s="129"/>
      <c r="R73" s="129"/>
      <c r="S73" s="129"/>
      <c r="T73" s="129"/>
    </row>
    <row r="74" spans="1:20" customFormat="1" ht="16.5" x14ac:dyDescent="0.35">
      <c r="A74" s="128" t="s">
        <v>167</v>
      </c>
      <c r="B74" s="128" t="s">
        <v>159</v>
      </c>
      <c r="C74" s="71" t="s">
        <v>66</v>
      </c>
      <c r="D74" s="129" t="s">
        <v>163</v>
      </c>
      <c r="E74" s="227" t="s">
        <v>494</v>
      </c>
      <c r="F74" s="193" t="s">
        <v>283</v>
      </c>
      <c r="G74" s="236" t="s">
        <v>1019</v>
      </c>
      <c r="H74" s="128" t="s">
        <v>284</v>
      </c>
      <c r="I74" s="193">
        <v>1</v>
      </c>
      <c r="J74" s="129" t="s">
        <v>165</v>
      </c>
      <c r="K74" s="81">
        <v>0.2</v>
      </c>
      <c r="L74" s="81">
        <v>0.8</v>
      </c>
      <c r="M74" s="130" t="s">
        <v>175</v>
      </c>
      <c r="N74" s="197">
        <v>24</v>
      </c>
      <c r="O74" s="129" t="s">
        <v>54</v>
      </c>
      <c r="P74" s="129" t="s">
        <v>54</v>
      </c>
      <c r="Q74" s="129"/>
      <c r="R74" s="129"/>
      <c r="S74" s="129"/>
      <c r="T74" s="129"/>
    </row>
    <row r="75" spans="1:20" customFormat="1" ht="16.5" x14ac:dyDescent="0.35">
      <c r="A75" s="128" t="s">
        <v>159</v>
      </c>
      <c r="B75" s="128" t="s">
        <v>159</v>
      </c>
      <c r="C75" s="71" t="s">
        <v>66</v>
      </c>
      <c r="D75" s="129" t="s">
        <v>163</v>
      </c>
      <c r="E75" s="227" t="s">
        <v>285</v>
      </c>
      <c r="F75" s="193" t="s">
        <v>286</v>
      </c>
      <c r="G75" s="128" t="s">
        <v>287</v>
      </c>
      <c r="H75" s="128" t="s">
        <v>990</v>
      </c>
      <c r="I75" s="194">
        <v>1</v>
      </c>
      <c r="J75" s="129" t="s">
        <v>165</v>
      </c>
      <c r="K75" s="81">
        <v>0.2</v>
      </c>
      <c r="L75" s="81">
        <v>0.8</v>
      </c>
      <c r="M75" s="130" t="s">
        <v>175</v>
      </c>
      <c r="N75" s="197">
        <v>8</v>
      </c>
      <c r="O75" s="129" t="s">
        <v>54</v>
      </c>
      <c r="P75" s="129" t="s">
        <v>54</v>
      </c>
      <c r="Q75" s="129" t="s">
        <v>54</v>
      </c>
      <c r="R75" s="129" t="s">
        <v>54</v>
      </c>
      <c r="S75" s="129" t="s">
        <v>54</v>
      </c>
      <c r="T75" s="129" t="s">
        <v>54</v>
      </c>
    </row>
    <row r="76" spans="1:20" customFormat="1" ht="16.5" x14ac:dyDescent="0.35">
      <c r="A76" s="128" t="s">
        <v>159</v>
      </c>
      <c r="B76" s="128" t="s">
        <v>159</v>
      </c>
      <c r="C76" s="71" t="s">
        <v>66</v>
      </c>
      <c r="D76" s="129" t="s">
        <v>163</v>
      </c>
      <c r="E76" s="227" t="s">
        <v>288</v>
      </c>
      <c r="F76" s="193" t="s">
        <v>288</v>
      </c>
      <c r="G76" s="128" t="s">
        <v>289</v>
      </c>
      <c r="H76" s="128" t="s">
        <v>290</v>
      </c>
      <c r="I76" s="194">
        <v>1</v>
      </c>
      <c r="J76" s="129" t="s">
        <v>165</v>
      </c>
      <c r="K76" s="81">
        <v>0.1</v>
      </c>
      <c r="L76" s="81">
        <v>0.1</v>
      </c>
      <c r="M76" s="72" t="s">
        <v>51</v>
      </c>
      <c r="N76" s="197" t="s">
        <v>649</v>
      </c>
      <c r="O76" s="129" t="s">
        <v>54</v>
      </c>
      <c r="P76" s="129" t="s">
        <v>54</v>
      </c>
      <c r="Q76" s="129" t="s">
        <v>54</v>
      </c>
      <c r="R76" s="129" t="s">
        <v>54</v>
      </c>
      <c r="S76" s="129" t="s">
        <v>54</v>
      </c>
      <c r="T76" s="129" t="s">
        <v>54</v>
      </c>
    </row>
    <row r="77" spans="1:20" customFormat="1" ht="16.5" x14ac:dyDescent="0.35">
      <c r="A77" s="128" t="s">
        <v>159</v>
      </c>
      <c r="B77" s="128" t="s">
        <v>159</v>
      </c>
      <c r="C77" s="71" t="s">
        <v>66</v>
      </c>
      <c r="D77" s="129" t="s">
        <v>163</v>
      </c>
      <c r="E77" s="227" t="s">
        <v>291</v>
      </c>
      <c r="F77" s="193" t="s">
        <v>291</v>
      </c>
      <c r="G77" s="128" t="s">
        <v>292</v>
      </c>
      <c r="H77" s="128" t="s">
        <v>998</v>
      </c>
      <c r="I77" s="194">
        <v>1</v>
      </c>
      <c r="J77" s="129" t="s">
        <v>165</v>
      </c>
      <c r="K77" s="81">
        <v>1</v>
      </c>
      <c r="L77" s="81">
        <v>1</v>
      </c>
      <c r="M77" s="72" t="s">
        <v>51</v>
      </c>
      <c r="N77" s="197">
        <v>12</v>
      </c>
      <c r="O77" s="129" t="s">
        <v>54</v>
      </c>
      <c r="P77" s="129" t="s">
        <v>54</v>
      </c>
      <c r="Q77" s="129" t="s">
        <v>54</v>
      </c>
      <c r="R77" s="129" t="s">
        <v>54</v>
      </c>
      <c r="S77" s="129" t="s">
        <v>54</v>
      </c>
      <c r="T77" s="129" t="s">
        <v>54</v>
      </c>
    </row>
    <row r="78" spans="1:20" s="2" customFormat="1" ht="16.5" x14ac:dyDescent="0.35">
      <c r="A78" s="128" t="s">
        <v>159</v>
      </c>
      <c r="B78" s="128" t="s">
        <v>159</v>
      </c>
      <c r="C78" s="71" t="s">
        <v>811</v>
      </c>
      <c r="D78" s="275" t="s">
        <v>163</v>
      </c>
      <c r="E78" s="227" t="s">
        <v>814</v>
      </c>
      <c r="F78" s="227" t="s">
        <v>814</v>
      </c>
      <c r="G78" s="128" t="s">
        <v>812</v>
      </c>
      <c r="H78" s="128" t="s">
        <v>813</v>
      </c>
      <c r="I78" s="194">
        <v>1</v>
      </c>
      <c r="J78" s="274" t="s">
        <v>165</v>
      </c>
      <c r="K78" s="81">
        <v>1</v>
      </c>
      <c r="L78" s="81">
        <v>1</v>
      </c>
      <c r="M78" s="199" t="s">
        <v>51</v>
      </c>
      <c r="N78" s="197" t="s">
        <v>649</v>
      </c>
      <c r="O78" s="274" t="s">
        <v>54</v>
      </c>
      <c r="P78" s="274" t="s">
        <v>54</v>
      </c>
      <c r="Q78" s="274" t="s">
        <v>54</v>
      </c>
      <c r="R78" s="274" t="s">
        <v>54</v>
      </c>
      <c r="S78" s="274" t="s">
        <v>54</v>
      </c>
      <c r="T78" s="274" t="s">
        <v>54</v>
      </c>
    </row>
    <row r="79" spans="1:20" customFormat="1" ht="16.5" x14ac:dyDescent="0.35">
      <c r="A79" s="128" t="s">
        <v>159</v>
      </c>
      <c r="B79" s="128" t="s">
        <v>159</v>
      </c>
      <c r="C79" s="71" t="s">
        <v>66</v>
      </c>
      <c r="D79" s="129" t="s">
        <v>163</v>
      </c>
      <c r="E79" s="227" t="s">
        <v>293</v>
      </c>
      <c r="F79" s="193" t="s">
        <v>293</v>
      </c>
      <c r="G79" s="128" t="s">
        <v>294</v>
      </c>
      <c r="H79" s="128" t="s">
        <v>295</v>
      </c>
      <c r="I79" s="194">
        <v>1</v>
      </c>
      <c r="J79" s="129" t="s">
        <v>165</v>
      </c>
      <c r="K79" s="81">
        <v>1</v>
      </c>
      <c r="L79" s="81">
        <v>1</v>
      </c>
      <c r="M79" s="72" t="s">
        <v>51</v>
      </c>
      <c r="N79" s="197" t="s">
        <v>649</v>
      </c>
      <c r="O79" s="129" t="s">
        <v>54</v>
      </c>
      <c r="P79" s="129" t="s">
        <v>54</v>
      </c>
      <c r="Q79" s="129" t="s">
        <v>54</v>
      </c>
      <c r="R79" s="129" t="s">
        <v>54</v>
      </c>
      <c r="S79" s="129" t="s">
        <v>54</v>
      </c>
      <c r="T79" s="129" t="s">
        <v>54</v>
      </c>
    </row>
    <row r="80" spans="1:20" customFormat="1" ht="16.5" x14ac:dyDescent="0.35">
      <c r="A80" s="128" t="s">
        <v>159</v>
      </c>
      <c r="B80" s="128" t="s">
        <v>159</v>
      </c>
      <c r="C80" s="71" t="s">
        <v>66</v>
      </c>
      <c r="D80" s="129" t="s">
        <v>163</v>
      </c>
      <c r="E80" s="227" t="s">
        <v>296</v>
      </c>
      <c r="F80" s="193" t="s">
        <v>297</v>
      </c>
      <c r="G80" s="128" t="s">
        <v>1044</v>
      </c>
      <c r="H80" s="128" t="s">
        <v>298</v>
      </c>
      <c r="I80" s="194">
        <v>1</v>
      </c>
      <c r="J80" s="129" t="s">
        <v>165</v>
      </c>
      <c r="K80" s="81">
        <v>0.2</v>
      </c>
      <c r="L80" s="81">
        <v>0.8</v>
      </c>
      <c r="M80" s="72" t="s">
        <v>51</v>
      </c>
      <c r="N80" s="197">
        <v>38</v>
      </c>
      <c r="O80" s="129" t="s">
        <v>54</v>
      </c>
      <c r="P80" s="129" t="s">
        <v>54</v>
      </c>
      <c r="Q80" s="129" t="s">
        <v>54</v>
      </c>
      <c r="R80" s="129" t="s">
        <v>54</v>
      </c>
      <c r="S80" s="129" t="s">
        <v>54</v>
      </c>
      <c r="T80" s="129" t="s">
        <v>54</v>
      </c>
    </row>
    <row r="81" spans="1:20" customFormat="1" ht="16.5" customHeight="1" x14ac:dyDescent="0.35">
      <c r="A81" s="128" t="s">
        <v>159</v>
      </c>
      <c r="B81" s="128" t="s">
        <v>159</v>
      </c>
      <c r="C81" s="71" t="s">
        <v>66</v>
      </c>
      <c r="D81" s="129" t="s">
        <v>163</v>
      </c>
      <c r="E81" s="227" t="s">
        <v>299</v>
      </c>
      <c r="F81" s="193" t="s">
        <v>300</v>
      </c>
      <c r="G81" s="128" t="s">
        <v>1072</v>
      </c>
      <c r="H81" s="128" t="s">
        <v>301</v>
      </c>
      <c r="I81" s="194">
        <v>1</v>
      </c>
      <c r="J81" s="129" t="s">
        <v>165</v>
      </c>
      <c r="K81" s="137">
        <v>1</v>
      </c>
      <c r="L81" s="137">
        <v>1</v>
      </c>
      <c r="M81" s="131" t="s">
        <v>175</v>
      </c>
      <c r="N81" s="197">
        <v>53</v>
      </c>
      <c r="O81" s="129" t="s">
        <v>54</v>
      </c>
      <c r="P81" s="129" t="s">
        <v>54</v>
      </c>
      <c r="Q81" s="129" t="s">
        <v>54</v>
      </c>
      <c r="R81" s="129" t="s">
        <v>54</v>
      </c>
      <c r="S81" s="129" t="s">
        <v>54</v>
      </c>
      <c r="T81" s="129" t="s">
        <v>54</v>
      </c>
    </row>
    <row r="82" spans="1:20" customFormat="1" ht="16.5" customHeight="1" x14ac:dyDescent="0.35">
      <c r="A82" s="128" t="s">
        <v>159</v>
      </c>
      <c r="B82" s="128" t="s">
        <v>159</v>
      </c>
      <c r="C82" s="71" t="s">
        <v>66</v>
      </c>
      <c r="D82" s="129" t="s">
        <v>163</v>
      </c>
      <c r="E82" s="227" t="s">
        <v>302</v>
      </c>
      <c r="F82" s="193" t="s">
        <v>303</v>
      </c>
      <c r="G82" s="128" t="s">
        <v>304</v>
      </c>
      <c r="H82" s="138" t="s">
        <v>305</v>
      </c>
      <c r="I82" s="194">
        <v>2</v>
      </c>
      <c r="J82" s="129" t="s">
        <v>165</v>
      </c>
      <c r="K82" s="137">
        <v>0.1</v>
      </c>
      <c r="L82" s="137">
        <v>0.1</v>
      </c>
      <c r="M82" s="131" t="s">
        <v>175</v>
      </c>
      <c r="N82" s="197" t="s">
        <v>649</v>
      </c>
      <c r="O82" s="129" t="s">
        <v>54</v>
      </c>
      <c r="P82" s="129" t="s">
        <v>54</v>
      </c>
      <c r="Q82" s="129" t="s">
        <v>54</v>
      </c>
      <c r="R82" s="129" t="s">
        <v>54</v>
      </c>
      <c r="S82" s="129" t="s">
        <v>54</v>
      </c>
      <c r="T82" s="129" t="s">
        <v>54</v>
      </c>
    </row>
    <row r="83" spans="1:20" customFormat="1" ht="16.5" x14ac:dyDescent="0.35">
      <c r="A83" s="128" t="s">
        <v>159</v>
      </c>
      <c r="B83" s="128" t="s">
        <v>159</v>
      </c>
      <c r="C83" s="71" t="s">
        <v>66</v>
      </c>
      <c r="D83" s="129" t="s">
        <v>163</v>
      </c>
      <c r="E83" s="227" t="s">
        <v>306</v>
      </c>
      <c r="F83" s="193" t="s">
        <v>307</v>
      </c>
      <c r="G83" s="128" t="s">
        <v>984</v>
      </c>
      <c r="H83" s="128" t="s">
        <v>983</v>
      </c>
      <c r="I83" s="194">
        <v>1</v>
      </c>
      <c r="J83" s="129" t="s">
        <v>165</v>
      </c>
      <c r="K83" s="137">
        <v>0.1</v>
      </c>
      <c r="L83" s="137">
        <v>0.1</v>
      </c>
      <c r="M83" s="131" t="s">
        <v>175</v>
      </c>
      <c r="N83" s="197">
        <v>5</v>
      </c>
      <c r="O83" s="129" t="s">
        <v>54</v>
      </c>
      <c r="P83" s="129" t="s">
        <v>54</v>
      </c>
      <c r="Q83" s="129" t="s">
        <v>54</v>
      </c>
      <c r="R83" s="129" t="s">
        <v>54</v>
      </c>
      <c r="S83" s="129" t="s">
        <v>54</v>
      </c>
      <c r="T83" s="129" t="s">
        <v>54</v>
      </c>
    </row>
    <row r="84" spans="1:20" customFormat="1" ht="16.5" x14ac:dyDescent="0.35">
      <c r="A84" s="128" t="s">
        <v>159</v>
      </c>
      <c r="B84" s="128" t="s">
        <v>159</v>
      </c>
      <c r="C84" s="71" t="s">
        <v>66</v>
      </c>
      <c r="D84" s="129" t="s">
        <v>163</v>
      </c>
      <c r="E84" s="227" t="s">
        <v>308</v>
      </c>
      <c r="F84" s="193" t="s">
        <v>309</v>
      </c>
      <c r="G84" s="128" t="s">
        <v>310</v>
      </c>
      <c r="H84" s="128" t="s">
        <v>311</v>
      </c>
      <c r="I84" s="194">
        <v>1</v>
      </c>
      <c r="J84" s="129" t="s">
        <v>165</v>
      </c>
      <c r="K84" s="137">
        <v>0.05</v>
      </c>
      <c r="L84" s="137">
        <v>0.05</v>
      </c>
      <c r="M84" s="131" t="s">
        <v>175</v>
      </c>
      <c r="N84" s="197">
        <v>16</v>
      </c>
      <c r="O84" s="129" t="s">
        <v>54</v>
      </c>
      <c r="P84" s="129" t="s">
        <v>54</v>
      </c>
      <c r="Q84" s="129" t="s">
        <v>54</v>
      </c>
      <c r="R84" s="129" t="s">
        <v>54</v>
      </c>
      <c r="S84" s="129" t="s">
        <v>54</v>
      </c>
      <c r="T84" s="129" t="s">
        <v>54</v>
      </c>
    </row>
    <row r="85" spans="1:20" customFormat="1" ht="16.5" x14ac:dyDescent="0.35">
      <c r="A85" s="128" t="s">
        <v>159</v>
      </c>
      <c r="B85" s="128" t="s">
        <v>159</v>
      </c>
      <c r="C85" s="71" t="s">
        <v>66</v>
      </c>
      <c r="D85" s="129" t="s">
        <v>163</v>
      </c>
      <c r="E85" s="228" t="s">
        <v>312</v>
      </c>
      <c r="F85" s="195" t="s">
        <v>313</v>
      </c>
      <c r="G85" s="128" t="s">
        <v>981</v>
      </c>
      <c r="H85" s="138" t="s">
        <v>314</v>
      </c>
      <c r="I85" s="194">
        <v>1</v>
      </c>
      <c r="J85" s="129" t="s">
        <v>165</v>
      </c>
      <c r="K85" s="137">
        <v>0.1</v>
      </c>
      <c r="L85" s="137">
        <v>0.1</v>
      </c>
      <c r="M85" s="130" t="s">
        <v>175</v>
      </c>
      <c r="N85" s="197">
        <v>4</v>
      </c>
      <c r="O85" s="129" t="s">
        <v>54</v>
      </c>
      <c r="P85" s="129" t="s">
        <v>54</v>
      </c>
      <c r="Q85" s="129" t="s">
        <v>54</v>
      </c>
      <c r="R85" s="129" t="s">
        <v>54</v>
      </c>
      <c r="S85" s="129" t="s">
        <v>54</v>
      </c>
      <c r="T85" s="129" t="s">
        <v>54</v>
      </c>
    </row>
    <row r="86" spans="1:20" customFormat="1" ht="16.5" x14ac:dyDescent="0.35">
      <c r="A86" s="135" t="s">
        <v>159</v>
      </c>
      <c r="B86" s="135" t="s">
        <v>159</v>
      </c>
      <c r="C86" s="48" t="s">
        <v>66</v>
      </c>
      <c r="D86" s="136" t="s">
        <v>163</v>
      </c>
      <c r="E86" s="229" t="s">
        <v>315</v>
      </c>
      <c r="F86" s="194" t="s">
        <v>316</v>
      </c>
      <c r="G86" s="128" t="s">
        <v>986</v>
      </c>
      <c r="H86" s="135" t="s">
        <v>317</v>
      </c>
      <c r="I86" s="194">
        <v>1</v>
      </c>
      <c r="J86" s="129" t="s">
        <v>165</v>
      </c>
      <c r="K86" s="81">
        <v>0.2</v>
      </c>
      <c r="L86" s="81">
        <v>0.8</v>
      </c>
      <c r="M86" s="131" t="s">
        <v>175</v>
      </c>
      <c r="N86" s="197">
        <v>6</v>
      </c>
      <c r="O86" s="129" t="s">
        <v>54</v>
      </c>
      <c r="P86" s="129" t="s">
        <v>54</v>
      </c>
      <c r="Q86" s="129" t="s">
        <v>54</v>
      </c>
      <c r="R86" s="129" t="s">
        <v>54</v>
      </c>
      <c r="S86" s="129" t="s">
        <v>54</v>
      </c>
      <c r="T86" s="129" t="s">
        <v>54</v>
      </c>
    </row>
    <row r="87" spans="1:20" s="182" customFormat="1" ht="16.5" x14ac:dyDescent="0.35">
      <c r="A87" s="128" t="s">
        <v>159</v>
      </c>
      <c r="B87" s="128" t="s">
        <v>159</v>
      </c>
      <c r="C87" s="71" t="s">
        <v>66</v>
      </c>
      <c r="D87" s="129" t="s">
        <v>163</v>
      </c>
      <c r="E87" s="227">
        <v>54014394002</v>
      </c>
      <c r="F87" s="193">
        <v>54014394002</v>
      </c>
      <c r="G87" s="128" t="s">
        <v>318</v>
      </c>
      <c r="H87" s="128" t="s">
        <v>593</v>
      </c>
      <c r="I87" s="193">
        <v>2</v>
      </c>
      <c r="J87" s="129" t="s">
        <v>165</v>
      </c>
      <c r="K87" s="137">
        <v>1</v>
      </c>
      <c r="L87" s="137">
        <v>1</v>
      </c>
      <c r="M87" s="130" t="s">
        <v>175</v>
      </c>
      <c r="N87" s="197" t="s">
        <v>649</v>
      </c>
      <c r="O87" s="129" t="s">
        <v>54</v>
      </c>
      <c r="P87" s="129" t="s">
        <v>54</v>
      </c>
      <c r="Q87" s="129" t="s">
        <v>54</v>
      </c>
      <c r="R87" s="129" t="s">
        <v>54</v>
      </c>
      <c r="S87" s="129" t="s">
        <v>54</v>
      </c>
      <c r="T87" s="129" t="s">
        <v>54</v>
      </c>
    </row>
    <row r="88" spans="1:20" customFormat="1" ht="16.5" x14ac:dyDescent="0.35">
      <c r="A88" s="135" t="s">
        <v>159</v>
      </c>
      <c r="B88" s="135" t="s">
        <v>159</v>
      </c>
      <c r="C88" s="48" t="s">
        <v>66</v>
      </c>
      <c r="D88" s="136" t="s">
        <v>163</v>
      </c>
      <c r="E88" s="229" t="s">
        <v>319</v>
      </c>
      <c r="F88" s="194" t="s">
        <v>320</v>
      </c>
      <c r="G88" s="128" t="s">
        <v>1000</v>
      </c>
      <c r="H88" s="135" t="s">
        <v>321</v>
      </c>
      <c r="I88" s="194">
        <v>1</v>
      </c>
      <c r="J88" s="129" t="s">
        <v>165</v>
      </c>
      <c r="K88" s="137">
        <v>0.05</v>
      </c>
      <c r="L88" s="137">
        <v>0.05</v>
      </c>
      <c r="M88" s="131" t="s">
        <v>175</v>
      </c>
      <c r="N88" s="197">
        <v>13</v>
      </c>
      <c r="O88" s="129" t="s">
        <v>54</v>
      </c>
      <c r="P88" s="129" t="s">
        <v>54</v>
      </c>
      <c r="Q88" s="129" t="s">
        <v>54</v>
      </c>
      <c r="R88" s="129" t="s">
        <v>54</v>
      </c>
      <c r="S88" s="129" t="s">
        <v>54</v>
      </c>
      <c r="T88" s="129" t="s">
        <v>54</v>
      </c>
    </row>
    <row r="89" spans="1:20" customFormat="1" ht="16.5" x14ac:dyDescent="0.35">
      <c r="A89" s="135" t="s">
        <v>159</v>
      </c>
      <c r="B89" s="135" t="s">
        <v>159</v>
      </c>
      <c r="C89" s="48" t="s">
        <v>66</v>
      </c>
      <c r="D89" s="136" t="s">
        <v>163</v>
      </c>
      <c r="E89" s="229" t="s">
        <v>322</v>
      </c>
      <c r="F89" s="194" t="s">
        <v>323</v>
      </c>
      <c r="G89" s="128" t="s">
        <v>324</v>
      </c>
      <c r="H89" s="135" t="s">
        <v>325</v>
      </c>
      <c r="I89" s="194">
        <v>1</v>
      </c>
      <c r="J89" s="129" t="s">
        <v>165</v>
      </c>
      <c r="K89" s="137">
        <v>0.2</v>
      </c>
      <c r="L89" s="137">
        <v>0.8</v>
      </c>
      <c r="M89" s="131" t="s">
        <v>175</v>
      </c>
      <c r="N89" s="197" t="s">
        <v>649</v>
      </c>
      <c r="O89" s="129" t="s">
        <v>54</v>
      </c>
      <c r="P89" s="129" t="s">
        <v>54</v>
      </c>
      <c r="Q89" s="129" t="s">
        <v>54</v>
      </c>
      <c r="R89" s="129" t="s">
        <v>54</v>
      </c>
      <c r="S89" s="129" t="s">
        <v>54</v>
      </c>
      <c r="T89" s="129" t="s">
        <v>54</v>
      </c>
    </row>
    <row r="90" spans="1:20" customFormat="1" ht="16.5" customHeight="1" x14ac:dyDescent="0.35">
      <c r="A90" s="135" t="s">
        <v>159</v>
      </c>
      <c r="B90" s="135" t="s">
        <v>159</v>
      </c>
      <c r="C90" s="48" t="s">
        <v>66</v>
      </c>
      <c r="D90" s="136" t="s">
        <v>163</v>
      </c>
      <c r="E90" s="229" t="s">
        <v>326</v>
      </c>
      <c r="F90" s="194" t="s">
        <v>327</v>
      </c>
      <c r="G90" s="128" t="s">
        <v>977</v>
      </c>
      <c r="H90" s="135" t="s">
        <v>328</v>
      </c>
      <c r="I90" s="194">
        <v>1</v>
      </c>
      <c r="J90" s="129" t="s">
        <v>165</v>
      </c>
      <c r="K90" s="137">
        <v>0.2</v>
      </c>
      <c r="L90" s="137">
        <v>0.8</v>
      </c>
      <c r="M90" s="131" t="s">
        <v>175</v>
      </c>
      <c r="N90" s="197">
        <v>2</v>
      </c>
      <c r="O90" s="129" t="s">
        <v>54</v>
      </c>
      <c r="P90" s="129" t="s">
        <v>54</v>
      </c>
      <c r="Q90" s="129" t="s">
        <v>54</v>
      </c>
      <c r="R90" s="129" t="s">
        <v>54</v>
      </c>
      <c r="S90" s="129" t="s">
        <v>54</v>
      </c>
      <c r="T90" s="129" t="s">
        <v>54</v>
      </c>
    </row>
    <row r="91" spans="1:20" customFormat="1" ht="16.5" x14ac:dyDescent="0.35">
      <c r="A91" s="135" t="s">
        <v>159</v>
      </c>
      <c r="B91" s="135" t="s">
        <v>159</v>
      </c>
      <c r="C91" s="48" t="s">
        <v>66</v>
      </c>
      <c r="D91" s="136" t="s">
        <v>163</v>
      </c>
      <c r="E91" s="228" t="s">
        <v>329</v>
      </c>
      <c r="F91" s="195" t="s">
        <v>330</v>
      </c>
      <c r="G91" s="128" t="s">
        <v>1004</v>
      </c>
      <c r="H91" s="138" t="s">
        <v>331</v>
      </c>
      <c r="I91" s="194">
        <v>1</v>
      </c>
      <c r="J91" s="129" t="s">
        <v>165</v>
      </c>
      <c r="K91" s="81">
        <v>0.2</v>
      </c>
      <c r="L91" s="81">
        <v>0.8</v>
      </c>
      <c r="M91" s="131" t="s">
        <v>175</v>
      </c>
      <c r="N91" s="197">
        <v>15</v>
      </c>
      <c r="O91" s="129" t="s">
        <v>54</v>
      </c>
      <c r="P91" s="129" t="s">
        <v>54</v>
      </c>
      <c r="Q91" s="129" t="s">
        <v>54</v>
      </c>
      <c r="R91" s="129" t="s">
        <v>54</v>
      </c>
      <c r="S91" s="129" t="s">
        <v>54</v>
      </c>
      <c r="T91" s="129" t="s">
        <v>54</v>
      </c>
    </row>
    <row r="92" spans="1:20" customFormat="1" ht="16.5" x14ac:dyDescent="0.35">
      <c r="A92" s="135" t="s">
        <v>159</v>
      </c>
      <c r="B92" s="135" t="s">
        <v>159</v>
      </c>
      <c r="C92" s="48" t="s">
        <v>66</v>
      </c>
      <c r="D92" s="136" t="s">
        <v>163</v>
      </c>
      <c r="E92" s="229" t="s">
        <v>332</v>
      </c>
      <c r="F92" s="194" t="s">
        <v>333</v>
      </c>
      <c r="G92" s="128" t="s">
        <v>988</v>
      </c>
      <c r="H92" s="135" t="s">
        <v>458</v>
      </c>
      <c r="I92" s="194">
        <v>1</v>
      </c>
      <c r="J92" s="129" t="s">
        <v>165</v>
      </c>
      <c r="K92" s="81">
        <v>0.2</v>
      </c>
      <c r="L92" s="81">
        <v>0.8</v>
      </c>
      <c r="M92" s="131" t="s">
        <v>175</v>
      </c>
      <c r="N92" s="197">
        <v>7</v>
      </c>
      <c r="O92" s="129" t="s">
        <v>54</v>
      </c>
      <c r="P92" s="129" t="s">
        <v>54</v>
      </c>
      <c r="Q92" s="129" t="s">
        <v>54</v>
      </c>
      <c r="R92" s="129" t="s">
        <v>54</v>
      </c>
      <c r="S92" s="129" t="s">
        <v>54</v>
      </c>
      <c r="T92" s="129" t="s">
        <v>54</v>
      </c>
    </row>
    <row r="93" spans="1:20" s="184" customFormat="1" ht="16.5" x14ac:dyDescent="0.35">
      <c r="A93" s="128" t="s">
        <v>159</v>
      </c>
      <c r="B93" s="128" t="s">
        <v>159</v>
      </c>
      <c r="C93" s="71" t="s">
        <v>66</v>
      </c>
      <c r="D93" s="317" t="s">
        <v>163</v>
      </c>
      <c r="E93" s="227" t="s">
        <v>1082</v>
      </c>
      <c r="F93" s="227" t="s">
        <v>1085</v>
      </c>
      <c r="G93" s="128" t="s">
        <v>1084</v>
      </c>
      <c r="H93" s="128" t="s">
        <v>1079</v>
      </c>
      <c r="I93" s="317">
        <v>1</v>
      </c>
      <c r="J93" s="317" t="s">
        <v>165</v>
      </c>
      <c r="K93" s="81">
        <v>1</v>
      </c>
      <c r="L93" s="81">
        <v>1</v>
      </c>
      <c r="M93" s="197" t="s">
        <v>175</v>
      </c>
      <c r="N93" s="197" t="s">
        <v>649</v>
      </c>
      <c r="O93" s="317" t="s">
        <v>54</v>
      </c>
      <c r="P93" s="317" t="s">
        <v>54</v>
      </c>
      <c r="Q93" s="317" t="s">
        <v>54</v>
      </c>
      <c r="R93" s="317" t="s">
        <v>54</v>
      </c>
      <c r="S93" s="317" t="s">
        <v>54</v>
      </c>
      <c r="T93" s="317" t="s">
        <v>54</v>
      </c>
    </row>
    <row r="94" spans="1:20" s="182" customFormat="1" ht="16.5" x14ac:dyDescent="0.35">
      <c r="A94" s="128" t="s">
        <v>613</v>
      </c>
      <c r="B94" s="128" t="s">
        <v>159</v>
      </c>
      <c r="C94" s="71" t="s">
        <v>633</v>
      </c>
      <c r="D94" s="129" t="s">
        <v>163</v>
      </c>
      <c r="E94" s="230" t="s">
        <v>634</v>
      </c>
      <c r="F94" s="132" t="s">
        <v>460</v>
      </c>
      <c r="G94" s="166" t="s">
        <v>461</v>
      </c>
      <c r="H94" s="166" t="s">
        <v>462</v>
      </c>
      <c r="I94" s="193">
        <v>1</v>
      </c>
      <c r="J94" s="129" t="s">
        <v>165</v>
      </c>
      <c r="K94" s="137">
        <v>0.1</v>
      </c>
      <c r="L94" s="137">
        <v>0.1</v>
      </c>
      <c r="M94" s="130" t="s">
        <v>175</v>
      </c>
      <c r="N94" s="197" t="s">
        <v>649</v>
      </c>
      <c r="O94" s="77"/>
      <c r="P94" s="77"/>
      <c r="Q94" s="77"/>
      <c r="R94" s="77"/>
      <c r="S94" s="129" t="s">
        <v>54</v>
      </c>
      <c r="T94" s="129" t="s">
        <v>54</v>
      </c>
    </row>
    <row r="95" spans="1:20" s="182" customFormat="1" ht="16.5" x14ac:dyDescent="0.35">
      <c r="A95" s="128" t="s">
        <v>613</v>
      </c>
      <c r="B95" s="128" t="s">
        <v>159</v>
      </c>
      <c r="C95" s="71" t="s">
        <v>66</v>
      </c>
      <c r="D95" s="129" t="s">
        <v>163</v>
      </c>
      <c r="E95" s="230" t="s">
        <v>635</v>
      </c>
      <c r="F95" s="132" t="s">
        <v>463</v>
      </c>
      <c r="G95" s="166" t="s">
        <v>464</v>
      </c>
      <c r="H95" s="166" t="s">
        <v>465</v>
      </c>
      <c r="I95" s="193">
        <v>1</v>
      </c>
      <c r="J95" s="129" t="s">
        <v>165</v>
      </c>
      <c r="K95" s="137">
        <v>1</v>
      </c>
      <c r="L95" s="137">
        <v>1</v>
      </c>
      <c r="M95" s="130" t="s">
        <v>175</v>
      </c>
      <c r="N95" s="197" t="s">
        <v>649</v>
      </c>
      <c r="O95" s="77"/>
      <c r="P95" s="77"/>
      <c r="Q95" s="77"/>
      <c r="R95" s="77"/>
      <c r="S95" s="129" t="s">
        <v>54</v>
      </c>
      <c r="T95" s="129" t="s">
        <v>54</v>
      </c>
    </row>
    <row r="96" spans="1:20" s="182" customFormat="1" ht="16.5" x14ac:dyDescent="0.35">
      <c r="A96" s="128" t="s">
        <v>613</v>
      </c>
      <c r="B96" s="128" t="s">
        <v>159</v>
      </c>
      <c r="C96" s="71" t="s">
        <v>66</v>
      </c>
      <c r="D96" s="129" t="s">
        <v>163</v>
      </c>
      <c r="E96" s="230" t="s">
        <v>636</v>
      </c>
      <c r="F96" s="132" t="s">
        <v>466</v>
      </c>
      <c r="G96" s="166" t="s">
        <v>467</v>
      </c>
      <c r="H96" s="166" t="s">
        <v>468</v>
      </c>
      <c r="I96" s="193">
        <v>1</v>
      </c>
      <c r="J96" s="129" t="s">
        <v>165</v>
      </c>
      <c r="K96" s="137">
        <v>0.1</v>
      </c>
      <c r="L96" s="137">
        <v>0.1</v>
      </c>
      <c r="M96" s="130" t="s">
        <v>175</v>
      </c>
      <c r="N96" s="197" t="s">
        <v>649</v>
      </c>
      <c r="O96" s="77"/>
      <c r="P96" s="77"/>
      <c r="Q96" s="77"/>
      <c r="R96" s="77"/>
      <c r="S96" s="129" t="s">
        <v>54</v>
      </c>
      <c r="T96" s="129" t="s">
        <v>54</v>
      </c>
    </row>
    <row r="97" spans="1:20" s="182" customFormat="1" ht="16.5" x14ac:dyDescent="0.35">
      <c r="A97" s="128" t="s">
        <v>613</v>
      </c>
      <c r="B97" s="128" t="s">
        <v>159</v>
      </c>
      <c r="C97" s="71" t="s">
        <v>66</v>
      </c>
      <c r="D97" s="129" t="s">
        <v>163</v>
      </c>
      <c r="E97" s="230" t="s">
        <v>469</v>
      </c>
      <c r="F97" s="132" t="s">
        <v>469</v>
      </c>
      <c r="G97" s="166" t="s">
        <v>470</v>
      </c>
      <c r="H97" s="166" t="s">
        <v>471</v>
      </c>
      <c r="I97" s="193">
        <v>1</v>
      </c>
      <c r="J97" s="129" t="s">
        <v>165</v>
      </c>
      <c r="K97" s="137">
        <v>0.1</v>
      </c>
      <c r="L97" s="137">
        <v>0.1</v>
      </c>
      <c r="M97" s="130" t="s">
        <v>175</v>
      </c>
      <c r="N97" s="197" t="s">
        <v>649</v>
      </c>
      <c r="O97" s="77"/>
      <c r="P97" s="77"/>
      <c r="Q97" s="77"/>
      <c r="R97" s="77"/>
      <c r="S97" s="129" t="s">
        <v>54</v>
      </c>
      <c r="T97" s="129" t="s">
        <v>54</v>
      </c>
    </row>
    <row r="98" spans="1:20" s="182" customFormat="1" ht="16.5" x14ac:dyDescent="0.35">
      <c r="A98" s="128" t="s">
        <v>613</v>
      </c>
      <c r="B98" s="128" t="s">
        <v>159</v>
      </c>
      <c r="C98" s="71" t="s">
        <v>66</v>
      </c>
      <c r="D98" s="129" t="s">
        <v>163</v>
      </c>
      <c r="E98" s="230" t="s">
        <v>472</v>
      </c>
      <c r="F98" s="132" t="s">
        <v>472</v>
      </c>
      <c r="G98" s="166" t="s">
        <v>473</v>
      </c>
      <c r="H98" s="166" t="s">
        <v>474</v>
      </c>
      <c r="I98" s="193">
        <v>1</v>
      </c>
      <c r="J98" s="129" t="s">
        <v>165</v>
      </c>
      <c r="K98" s="137">
        <v>0.1</v>
      </c>
      <c r="L98" s="137">
        <v>0.1</v>
      </c>
      <c r="M98" s="130" t="s">
        <v>175</v>
      </c>
      <c r="N98" s="197" t="s">
        <v>649</v>
      </c>
      <c r="O98" s="77"/>
      <c r="P98" s="77"/>
      <c r="Q98" s="77"/>
      <c r="R98" s="77"/>
      <c r="S98" s="129" t="s">
        <v>54</v>
      </c>
      <c r="T98" s="129" t="s">
        <v>54</v>
      </c>
    </row>
    <row r="99" spans="1:20" ht="21" x14ac:dyDescent="0.25">
      <c r="A99" s="122"/>
      <c r="B99" s="139" t="s">
        <v>844</v>
      </c>
      <c r="C99" s="56"/>
      <c r="D99" s="86"/>
      <c r="E99" s="231"/>
      <c r="F99" s="196"/>
      <c r="G99" s="56"/>
      <c r="H99" s="56"/>
      <c r="I99" s="196"/>
      <c r="J99" s="86"/>
      <c r="K99" s="57"/>
      <c r="L99" s="57"/>
      <c r="M99" s="86"/>
      <c r="N99" s="197"/>
      <c r="O99" s="140"/>
      <c r="P99" s="140"/>
      <c r="Q99" s="140"/>
      <c r="R99" s="140"/>
      <c r="S99" s="140"/>
      <c r="T99" s="140"/>
    </row>
    <row r="100" spans="1:20" s="73" customFormat="1" ht="16.5" x14ac:dyDescent="0.35">
      <c r="A100" s="135" t="s">
        <v>337</v>
      </c>
      <c r="B100" s="135" t="s">
        <v>825</v>
      </c>
      <c r="C100" s="63" t="s">
        <v>66</v>
      </c>
      <c r="D100" s="275" t="s">
        <v>826</v>
      </c>
      <c r="E100" s="232" t="s">
        <v>840</v>
      </c>
      <c r="F100" s="232" t="s">
        <v>832</v>
      </c>
      <c r="G100" s="285" t="s">
        <v>839</v>
      </c>
      <c r="H100" s="285" t="s">
        <v>833</v>
      </c>
      <c r="I100" s="281">
        <v>1</v>
      </c>
      <c r="J100" s="281" t="s">
        <v>165</v>
      </c>
      <c r="K100" s="276">
        <v>0.05</v>
      </c>
      <c r="L100" s="276">
        <v>0.2</v>
      </c>
      <c r="M100" s="280" t="s">
        <v>51</v>
      </c>
      <c r="N100" s="197" t="s">
        <v>649</v>
      </c>
      <c r="O100" s="281" t="s">
        <v>54</v>
      </c>
      <c r="P100" s="281" t="s">
        <v>54</v>
      </c>
      <c r="Q100" s="281" t="s">
        <v>54</v>
      </c>
      <c r="R100" s="281" t="s">
        <v>54</v>
      </c>
      <c r="S100" s="281" t="s">
        <v>54</v>
      </c>
      <c r="T100" s="281" t="s">
        <v>54</v>
      </c>
    </row>
    <row r="101" spans="1:20" s="73" customFormat="1" ht="16.5" x14ac:dyDescent="0.35">
      <c r="A101" s="135" t="s">
        <v>827</v>
      </c>
      <c r="B101" s="135" t="s">
        <v>825</v>
      </c>
      <c r="C101" s="63" t="s">
        <v>66</v>
      </c>
      <c r="D101" s="275" t="s">
        <v>828</v>
      </c>
      <c r="E101" s="286" t="s">
        <v>829</v>
      </c>
      <c r="F101" s="286" t="s">
        <v>834</v>
      </c>
      <c r="G101" s="285" t="s">
        <v>841</v>
      </c>
      <c r="H101" s="285" t="s">
        <v>835</v>
      </c>
      <c r="I101" s="281">
        <v>1</v>
      </c>
      <c r="J101" s="281" t="s">
        <v>830</v>
      </c>
      <c r="K101" s="276">
        <v>0.05</v>
      </c>
      <c r="L101" s="276">
        <v>0.8</v>
      </c>
      <c r="M101" s="280" t="s">
        <v>51</v>
      </c>
      <c r="N101" s="197" t="s">
        <v>649</v>
      </c>
      <c r="O101" s="281" t="s">
        <v>54</v>
      </c>
      <c r="P101" s="281" t="s">
        <v>54</v>
      </c>
      <c r="Q101" s="281" t="s">
        <v>54</v>
      </c>
      <c r="R101" s="281" t="s">
        <v>54</v>
      </c>
      <c r="S101" s="281" t="s">
        <v>54</v>
      </c>
      <c r="T101" s="281" t="s">
        <v>54</v>
      </c>
    </row>
    <row r="102" spans="1:20" s="73" customFormat="1" ht="16.5" x14ac:dyDescent="0.35">
      <c r="A102" s="135" t="s">
        <v>337</v>
      </c>
      <c r="B102" s="135" t="s">
        <v>337</v>
      </c>
      <c r="C102" s="63" t="s">
        <v>66</v>
      </c>
      <c r="D102" s="275" t="s">
        <v>826</v>
      </c>
      <c r="E102" s="286" t="s">
        <v>831</v>
      </c>
      <c r="F102" s="286" t="s">
        <v>842</v>
      </c>
      <c r="G102" s="285" t="s">
        <v>843</v>
      </c>
      <c r="H102" s="285" t="s">
        <v>836</v>
      </c>
      <c r="I102" s="281">
        <v>1</v>
      </c>
      <c r="J102" s="281" t="s">
        <v>165</v>
      </c>
      <c r="K102" s="276">
        <v>0.05</v>
      </c>
      <c r="L102" s="276">
        <v>0.2</v>
      </c>
      <c r="M102" s="280" t="s">
        <v>51</v>
      </c>
      <c r="N102" s="197" t="s">
        <v>649</v>
      </c>
      <c r="O102" s="281" t="s">
        <v>54</v>
      </c>
      <c r="P102" s="281" t="s">
        <v>54</v>
      </c>
      <c r="Q102" s="281" t="s">
        <v>54</v>
      </c>
      <c r="R102" s="281" t="s">
        <v>54</v>
      </c>
      <c r="S102" s="281" t="s">
        <v>54</v>
      </c>
      <c r="T102" s="281" t="s">
        <v>54</v>
      </c>
    </row>
    <row r="103" spans="1:20" s="73" customFormat="1" ht="16.5" x14ac:dyDescent="0.25">
      <c r="A103" s="144"/>
      <c r="B103" s="142"/>
      <c r="C103" s="142"/>
      <c r="D103" s="141"/>
      <c r="E103" s="233"/>
      <c r="F103" s="198"/>
      <c r="G103" s="142"/>
      <c r="H103" s="142"/>
      <c r="I103" s="198"/>
      <c r="J103" s="141"/>
      <c r="K103" s="143"/>
      <c r="L103" s="143"/>
      <c r="M103" s="141"/>
      <c r="N103" s="216"/>
      <c r="O103" s="77"/>
      <c r="P103" s="77"/>
      <c r="Q103" s="77"/>
      <c r="R103" s="77"/>
      <c r="S103" s="77"/>
      <c r="T103" s="77"/>
    </row>
    <row r="104" spans="1:20" s="73" customFormat="1" ht="16.5" x14ac:dyDescent="0.25">
      <c r="A104" s="144"/>
      <c r="B104" s="142"/>
      <c r="C104" s="142"/>
      <c r="D104" s="141"/>
      <c r="E104" s="233"/>
      <c r="F104" s="198"/>
      <c r="G104" s="142"/>
      <c r="H104" s="142"/>
      <c r="I104" s="198"/>
      <c r="J104" s="141"/>
      <c r="K104" s="143"/>
      <c r="L104" s="143"/>
      <c r="M104" s="141"/>
      <c r="N104" s="216"/>
      <c r="O104" s="77"/>
      <c r="P104" s="77"/>
      <c r="Q104" s="77"/>
      <c r="R104" s="77"/>
      <c r="S104" s="77"/>
      <c r="T104" s="77"/>
    </row>
    <row r="105" spans="1:20" s="73" customFormat="1" ht="16.5" x14ac:dyDescent="0.25">
      <c r="A105" s="144"/>
      <c r="B105" s="142"/>
      <c r="C105" s="142"/>
      <c r="D105" s="141"/>
      <c r="E105" s="233"/>
      <c r="F105" s="198"/>
      <c r="G105" s="142"/>
      <c r="H105" s="142"/>
      <c r="I105" s="198"/>
      <c r="J105" s="141"/>
      <c r="K105" s="143"/>
      <c r="L105" s="143"/>
      <c r="M105" s="141"/>
      <c r="N105" s="216"/>
      <c r="O105" s="77"/>
      <c r="P105" s="77"/>
      <c r="Q105" s="77"/>
      <c r="R105" s="77"/>
      <c r="S105" s="77"/>
      <c r="T105" s="77"/>
    </row>
    <row r="106" spans="1:20" s="73" customFormat="1" ht="16.5" x14ac:dyDescent="0.25">
      <c r="A106" s="144"/>
      <c r="B106" s="142"/>
      <c r="C106" s="142"/>
      <c r="D106" s="141"/>
      <c r="E106" s="233"/>
      <c r="F106" s="198"/>
      <c r="G106" s="142"/>
      <c r="H106" s="142"/>
      <c r="I106" s="198"/>
      <c r="J106" s="141"/>
      <c r="K106" s="143"/>
      <c r="L106" s="143"/>
      <c r="M106" s="141"/>
      <c r="N106" s="216"/>
      <c r="O106" s="77"/>
      <c r="P106" s="77"/>
      <c r="Q106" s="77"/>
      <c r="R106" s="77"/>
      <c r="S106" s="77"/>
      <c r="T106" s="77"/>
    </row>
    <row r="107" spans="1:20" s="73" customFormat="1" ht="16.5" x14ac:dyDescent="0.25">
      <c r="A107" s="144"/>
      <c r="B107" s="142"/>
      <c r="C107" s="142"/>
      <c r="D107" s="141"/>
      <c r="E107" s="233"/>
      <c r="F107" s="198"/>
      <c r="G107" s="142"/>
      <c r="H107" s="142"/>
      <c r="I107" s="198"/>
      <c r="J107" s="141"/>
      <c r="K107" s="143"/>
      <c r="L107" s="143"/>
      <c r="M107" s="141"/>
      <c r="N107" s="216"/>
      <c r="O107" s="77"/>
      <c r="P107" s="77"/>
      <c r="Q107" s="77"/>
      <c r="R107" s="77"/>
      <c r="S107" s="77"/>
      <c r="T107" s="77"/>
    </row>
    <row r="108" spans="1:20" s="73" customFormat="1" ht="16.5" x14ac:dyDescent="0.25">
      <c r="A108" s="144"/>
      <c r="B108" s="142"/>
      <c r="C108" s="142"/>
      <c r="D108" s="141"/>
      <c r="E108" s="232"/>
      <c r="F108" s="197"/>
      <c r="G108" s="134"/>
      <c r="H108" s="134"/>
      <c r="I108" s="197"/>
      <c r="J108" s="130"/>
      <c r="K108" s="137"/>
      <c r="L108" s="137"/>
      <c r="M108" s="130"/>
      <c r="N108" s="199"/>
      <c r="O108" s="77"/>
      <c r="P108" s="77"/>
      <c r="Q108" s="77"/>
      <c r="R108" s="77"/>
      <c r="S108" s="77"/>
      <c r="T108" s="77"/>
    </row>
    <row r="109" spans="1:20" ht="16.5" x14ac:dyDescent="0.25">
      <c r="A109" s="144"/>
      <c r="B109" s="142"/>
      <c r="C109" s="142"/>
      <c r="D109" s="141"/>
      <c r="E109" s="232"/>
      <c r="F109" s="197"/>
      <c r="G109" s="134"/>
      <c r="H109" s="134"/>
      <c r="I109" s="197"/>
      <c r="J109" s="130"/>
      <c r="K109" s="137"/>
      <c r="L109" s="137"/>
      <c r="M109" s="130"/>
      <c r="N109" s="217"/>
      <c r="O109" s="87"/>
      <c r="P109" s="87"/>
      <c r="Q109" s="87"/>
      <c r="R109" s="174"/>
      <c r="S109" s="183"/>
      <c r="T109" s="224"/>
    </row>
    <row r="112" spans="1:20" ht="40.5" customHeight="1" x14ac:dyDescent="0.25">
      <c r="A112" s="64"/>
      <c r="B112" s="461" t="s">
        <v>759</v>
      </c>
      <c r="C112" s="461"/>
      <c r="D112" s="461"/>
      <c r="E112" s="461"/>
      <c r="F112" s="461"/>
      <c r="G112" s="461"/>
      <c r="H112" s="461"/>
      <c r="I112" s="461"/>
      <c r="J112" s="461"/>
      <c r="K112" s="461"/>
    </row>
    <row r="113" spans="1:14" ht="14.25" customHeight="1" x14ac:dyDescent="0.25">
      <c r="A113" s="450" t="s">
        <v>334</v>
      </c>
      <c r="B113" s="452" t="s">
        <v>33</v>
      </c>
      <c r="C113" s="453" t="s">
        <v>502</v>
      </c>
      <c r="D113" s="454"/>
      <c r="E113" s="457" t="s">
        <v>335</v>
      </c>
      <c r="F113" s="459" t="s">
        <v>71</v>
      </c>
      <c r="G113" s="462" t="s">
        <v>606</v>
      </c>
      <c r="H113" s="459" t="s">
        <v>607</v>
      </c>
      <c r="I113" s="464" t="s">
        <v>608</v>
      </c>
      <c r="J113" s="465"/>
      <c r="K113" s="466"/>
      <c r="L113" s="470" t="s">
        <v>607</v>
      </c>
      <c r="M113" s="471"/>
      <c r="N113" s="471"/>
    </row>
    <row r="114" spans="1:14" ht="14.25" customHeight="1" x14ac:dyDescent="0.25">
      <c r="A114" s="451"/>
      <c r="B114" s="451"/>
      <c r="C114" s="455"/>
      <c r="D114" s="456"/>
      <c r="E114" s="458"/>
      <c r="F114" s="460"/>
      <c r="G114" s="463"/>
      <c r="H114" s="460"/>
      <c r="I114" s="467"/>
      <c r="J114" s="468"/>
      <c r="K114" s="469"/>
      <c r="L114" s="467"/>
      <c r="M114" s="468"/>
      <c r="N114" s="468"/>
    </row>
    <row r="115" spans="1:14" ht="16.5" x14ac:dyDescent="0.35">
      <c r="A115" s="128" t="s">
        <v>336</v>
      </c>
      <c r="B115" s="126" t="s">
        <v>337</v>
      </c>
      <c r="C115" s="475" t="s">
        <v>49</v>
      </c>
      <c r="D115" s="476"/>
      <c r="E115" s="227" t="s">
        <v>142</v>
      </c>
      <c r="F115" s="197"/>
      <c r="G115" s="134" t="s">
        <v>144</v>
      </c>
      <c r="H115" s="145" t="s">
        <v>145</v>
      </c>
      <c r="I115" s="212"/>
      <c r="J115" s="146"/>
      <c r="K115" s="147"/>
      <c r="L115" s="148"/>
      <c r="M115" s="146"/>
      <c r="N115" s="218"/>
    </row>
    <row r="116" spans="1:14" s="73" customFormat="1" ht="16.5" x14ac:dyDescent="0.35">
      <c r="A116" s="128" t="s">
        <v>520</v>
      </c>
      <c r="B116" s="127" t="s">
        <v>159</v>
      </c>
      <c r="C116" s="475" t="s">
        <v>53</v>
      </c>
      <c r="D116" s="476"/>
      <c r="E116" s="227" t="s">
        <v>29</v>
      </c>
      <c r="F116" s="193"/>
      <c r="G116" s="173" t="s">
        <v>552</v>
      </c>
      <c r="H116" s="173" t="s">
        <v>91</v>
      </c>
      <c r="I116" s="212"/>
      <c r="J116" s="146"/>
      <c r="K116" s="149"/>
      <c r="L116" s="148"/>
      <c r="M116" s="146"/>
      <c r="N116" s="219"/>
    </row>
    <row r="117" spans="1:14" s="73" customFormat="1" ht="16.5" x14ac:dyDescent="0.35">
      <c r="A117" s="128" t="s">
        <v>159</v>
      </c>
      <c r="B117" s="127" t="s">
        <v>135</v>
      </c>
      <c r="C117" s="475" t="s">
        <v>60</v>
      </c>
      <c r="D117" s="476"/>
      <c r="E117" s="227" t="s">
        <v>215</v>
      </c>
      <c r="F117" s="193"/>
      <c r="G117" s="127" t="s">
        <v>555</v>
      </c>
      <c r="H117" s="127" t="s">
        <v>524</v>
      </c>
      <c r="I117" s="212"/>
      <c r="J117" s="146"/>
      <c r="K117" s="149"/>
      <c r="L117" s="148"/>
      <c r="M117" s="146"/>
      <c r="N117" s="219"/>
    </row>
    <row r="118" spans="1:14" s="73" customFormat="1" ht="16.5" x14ac:dyDescent="0.35">
      <c r="A118" s="128" t="s">
        <v>159</v>
      </c>
      <c r="B118" s="173" t="s">
        <v>159</v>
      </c>
      <c r="C118" s="477" t="s">
        <v>52</v>
      </c>
      <c r="D118" s="477"/>
      <c r="E118" s="227" t="s">
        <v>146</v>
      </c>
      <c r="F118" s="197"/>
      <c r="G118" s="173" t="s">
        <v>1103</v>
      </c>
      <c r="H118" s="173" t="s">
        <v>592</v>
      </c>
      <c r="I118" s="212"/>
      <c r="J118" s="146"/>
      <c r="K118" s="149"/>
      <c r="L118" s="212"/>
      <c r="M118" s="146"/>
      <c r="N118" s="219"/>
    </row>
    <row r="119" spans="1:14" s="73" customFormat="1" ht="16.5" x14ac:dyDescent="0.35">
      <c r="A119" s="128" t="s">
        <v>601</v>
      </c>
      <c r="B119" s="173" t="s">
        <v>337</v>
      </c>
      <c r="C119" s="475" t="s">
        <v>49</v>
      </c>
      <c r="D119" s="476"/>
      <c r="E119" s="227" t="s">
        <v>599</v>
      </c>
      <c r="F119" s="197"/>
      <c r="G119" s="241" t="s">
        <v>602</v>
      </c>
      <c r="H119" s="225" t="s">
        <v>603</v>
      </c>
      <c r="I119" s="472" t="s">
        <v>604</v>
      </c>
      <c r="J119" s="473"/>
      <c r="K119" s="474"/>
      <c r="L119" s="472" t="s">
        <v>605</v>
      </c>
      <c r="M119" s="473"/>
      <c r="N119" s="473"/>
    </row>
    <row r="120" spans="1:14" s="73" customFormat="1" ht="16.5" x14ac:dyDescent="0.35">
      <c r="A120" s="128" t="s">
        <v>159</v>
      </c>
      <c r="B120" s="173" t="s">
        <v>159</v>
      </c>
      <c r="C120" s="475" t="s">
        <v>682</v>
      </c>
      <c r="D120" s="476"/>
      <c r="E120" s="227" t="s">
        <v>684</v>
      </c>
      <c r="F120" s="264"/>
      <c r="G120" s="150" t="s">
        <v>755</v>
      </c>
      <c r="H120" s="266" t="s">
        <v>685</v>
      </c>
      <c r="I120" s="261"/>
      <c r="J120" s="262"/>
      <c r="K120" s="149"/>
      <c r="L120" s="261"/>
      <c r="M120" s="262"/>
      <c r="N120" s="263"/>
    </row>
    <row r="121" spans="1:14" s="73" customFormat="1" ht="16.5" x14ac:dyDescent="0.35">
      <c r="A121" s="128" t="s">
        <v>757</v>
      </c>
      <c r="B121" s="173" t="s">
        <v>159</v>
      </c>
      <c r="C121" s="475" t="s">
        <v>457</v>
      </c>
      <c r="D121" s="476"/>
      <c r="E121" s="227" t="s">
        <v>549</v>
      </c>
      <c r="F121" s="264"/>
      <c r="G121" s="150" t="s">
        <v>667</v>
      </c>
      <c r="H121" s="266" t="s">
        <v>668</v>
      </c>
      <c r="I121" s="261"/>
      <c r="J121" s="262"/>
      <c r="K121" s="149"/>
      <c r="L121" s="261"/>
      <c r="M121" s="262"/>
      <c r="N121" s="263"/>
    </row>
    <row r="122" spans="1:14" s="73" customFormat="1" ht="16.5" x14ac:dyDescent="0.35">
      <c r="A122" s="134"/>
      <c r="B122" s="134"/>
      <c r="C122" s="475"/>
      <c r="D122" s="476"/>
      <c r="E122" s="227"/>
      <c r="F122" s="197"/>
      <c r="G122" s="134"/>
      <c r="H122" s="150"/>
      <c r="I122" s="212"/>
      <c r="J122" s="146"/>
      <c r="K122" s="149"/>
      <c r="L122" s="148"/>
      <c r="M122" s="146"/>
      <c r="N122" s="219"/>
    </row>
    <row r="123" spans="1:14" s="73" customFormat="1" ht="16.5" x14ac:dyDescent="0.35">
      <c r="A123" s="128"/>
      <c r="B123" s="128"/>
      <c r="C123" s="475"/>
      <c r="D123" s="476"/>
      <c r="E123" s="227"/>
      <c r="F123" s="197"/>
      <c r="G123" s="134"/>
      <c r="H123" s="150"/>
      <c r="I123" s="212"/>
      <c r="J123" s="146"/>
      <c r="K123" s="149"/>
      <c r="L123" s="148"/>
      <c r="M123" s="146"/>
      <c r="N123" s="219"/>
    </row>
    <row r="124" spans="1:14" s="73" customFormat="1" ht="16.5" x14ac:dyDescent="0.35">
      <c r="A124" s="128"/>
      <c r="B124" s="128"/>
      <c r="C124" s="475"/>
      <c r="D124" s="476"/>
      <c r="E124" s="227"/>
      <c r="F124" s="197"/>
      <c r="G124" s="134"/>
      <c r="H124" s="150"/>
      <c r="I124" s="212"/>
      <c r="J124" s="146"/>
      <c r="K124" s="149"/>
      <c r="L124" s="148"/>
      <c r="M124" s="146"/>
      <c r="N124" s="219"/>
    </row>
    <row r="125" spans="1:14" s="73" customFormat="1" x14ac:dyDescent="0.25">
      <c r="A125" s="77"/>
      <c r="B125" s="77"/>
      <c r="C125" s="153"/>
      <c r="D125" s="74"/>
      <c r="E125" s="234"/>
      <c r="F125" s="199"/>
      <c r="G125" s="77"/>
      <c r="H125" s="151"/>
      <c r="I125" s="213"/>
      <c r="J125" s="75"/>
      <c r="K125" s="76"/>
      <c r="L125" s="152"/>
      <c r="M125" s="75"/>
      <c r="N125" s="220"/>
    </row>
    <row r="126" spans="1:14" s="73" customFormat="1" x14ac:dyDescent="0.25">
      <c r="A126" s="77"/>
      <c r="B126" s="77"/>
      <c r="C126" s="153"/>
      <c r="D126" s="74"/>
      <c r="E126" s="234"/>
      <c r="F126" s="199"/>
      <c r="G126" s="77"/>
      <c r="H126" s="151"/>
      <c r="I126" s="213"/>
      <c r="J126" s="75"/>
      <c r="K126" s="76"/>
      <c r="L126" s="152"/>
      <c r="M126" s="75"/>
      <c r="N126" s="220"/>
    </row>
    <row r="127" spans="1:14" s="73" customFormat="1" x14ac:dyDescent="0.25">
      <c r="A127" s="77"/>
      <c r="B127" s="77"/>
      <c r="C127" s="153"/>
      <c r="D127" s="74"/>
      <c r="E127" s="234"/>
      <c r="F127" s="199"/>
      <c r="G127" s="77"/>
      <c r="H127" s="151"/>
      <c r="I127" s="214"/>
      <c r="J127" s="79"/>
      <c r="K127" s="80"/>
      <c r="L127" s="78"/>
      <c r="M127" s="79"/>
      <c r="N127" s="221"/>
    </row>
    <row r="128" spans="1:14" s="73" customFormat="1" x14ac:dyDescent="0.25">
      <c r="A128" s="77"/>
      <c r="B128" s="77"/>
      <c r="C128" s="153"/>
      <c r="D128" s="74"/>
      <c r="E128" s="234"/>
      <c r="F128" s="199"/>
      <c r="G128" s="77"/>
      <c r="H128" s="151"/>
      <c r="I128" s="213"/>
      <c r="J128" s="75"/>
      <c r="K128" s="76"/>
      <c r="L128" s="152"/>
      <c r="M128" s="75"/>
      <c r="N128" s="220"/>
    </row>
    <row r="129" spans="1:20" s="73" customFormat="1" x14ac:dyDescent="0.25">
      <c r="A129" s="77"/>
      <c r="B129" s="77"/>
      <c r="C129" s="153"/>
      <c r="D129" s="74"/>
      <c r="E129" s="234"/>
      <c r="F129" s="199"/>
      <c r="G129" s="77"/>
      <c r="H129" s="151"/>
      <c r="I129" s="213"/>
      <c r="J129" s="75"/>
      <c r="K129" s="76"/>
      <c r="L129" s="152"/>
      <c r="M129" s="75"/>
      <c r="N129" s="220"/>
    </row>
    <row r="130" spans="1:20" x14ac:dyDescent="0.25">
      <c r="A130" s="63"/>
      <c r="B130" s="63"/>
      <c r="C130" s="56"/>
      <c r="D130" s="88"/>
      <c r="E130" s="235"/>
      <c r="F130" s="200"/>
      <c r="G130" s="63"/>
      <c r="H130" s="89"/>
      <c r="I130" s="215"/>
      <c r="J130" s="59"/>
      <c r="K130" s="60"/>
      <c r="L130" s="58"/>
      <c r="M130" s="59"/>
      <c r="N130" s="222"/>
    </row>
    <row r="131" spans="1:20" x14ac:dyDescent="0.25">
      <c r="A131" s="77"/>
      <c r="B131" s="77"/>
      <c r="C131" s="153"/>
      <c r="D131" s="74"/>
      <c r="E131" s="234"/>
      <c r="F131" s="199"/>
      <c r="G131" s="77"/>
      <c r="H131" s="89"/>
      <c r="I131" s="215"/>
      <c r="J131" s="59"/>
      <c r="K131" s="60"/>
      <c r="L131" s="58"/>
      <c r="M131" s="59"/>
      <c r="N131" s="222"/>
    </row>
    <row r="132" spans="1:20" x14ac:dyDescent="0.25">
      <c r="A132" s="77"/>
      <c r="B132" s="77"/>
      <c r="C132" s="153"/>
      <c r="D132" s="74"/>
      <c r="E132" s="234"/>
      <c r="F132" s="199"/>
      <c r="G132" s="77"/>
      <c r="H132" s="89"/>
      <c r="I132" s="215"/>
      <c r="J132" s="59"/>
      <c r="K132" s="60"/>
      <c r="L132" s="58"/>
      <c r="M132" s="59"/>
      <c r="N132" s="222"/>
    </row>
    <row r="133" spans="1:20" x14ac:dyDescent="0.25">
      <c r="A133" s="77"/>
      <c r="B133" s="77"/>
      <c r="C133" s="153"/>
      <c r="D133" s="74"/>
      <c r="E133" s="234"/>
      <c r="F133" s="199"/>
      <c r="G133" s="77"/>
      <c r="H133" s="89"/>
      <c r="I133" s="215"/>
      <c r="J133" s="59"/>
      <c r="K133" s="60"/>
      <c r="L133" s="58"/>
      <c r="M133" s="59"/>
      <c r="N133" s="222"/>
    </row>
    <row r="134" spans="1:20" x14ac:dyDescent="0.25">
      <c r="A134" s="77"/>
      <c r="B134" s="77"/>
      <c r="C134" s="153"/>
      <c r="D134" s="74"/>
      <c r="E134" s="234"/>
      <c r="F134" s="199"/>
      <c r="G134" s="77"/>
      <c r="H134" s="89"/>
      <c r="I134" s="215"/>
      <c r="J134" s="59"/>
      <c r="K134" s="60"/>
      <c r="L134" s="58"/>
      <c r="M134" s="59"/>
      <c r="N134" s="222"/>
    </row>
    <row r="135" spans="1:20" s="52" customFormat="1" x14ac:dyDescent="0.25">
      <c r="A135" s="77"/>
      <c r="B135" s="77"/>
      <c r="C135" s="153"/>
      <c r="D135" s="74"/>
      <c r="E135" s="234"/>
      <c r="F135" s="199"/>
      <c r="G135" s="77"/>
      <c r="H135" s="89"/>
      <c r="I135" s="215"/>
      <c r="J135" s="59"/>
      <c r="K135" s="60"/>
      <c r="L135" s="58"/>
      <c r="M135" s="59"/>
      <c r="N135" s="222"/>
      <c r="O135" s="47"/>
      <c r="P135" s="47"/>
      <c r="Q135" s="47"/>
      <c r="R135" s="47"/>
      <c r="S135" s="47"/>
      <c r="T135" s="47"/>
    </row>
    <row r="136" spans="1:20" s="52" customFormat="1" x14ac:dyDescent="0.25">
      <c r="A136" s="77"/>
      <c r="B136" s="77"/>
      <c r="C136" s="153"/>
      <c r="D136" s="74"/>
      <c r="E136" s="234"/>
      <c r="F136" s="199"/>
      <c r="G136" s="77"/>
      <c r="H136" s="89"/>
      <c r="I136" s="215"/>
      <c r="J136" s="59"/>
      <c r="K136" s="60"/>
      <c r="L136" s="58"/>
      <c r="M136" s="59"/>
      <c r="N136" s="222"/>
      <c r="O136" s="47"/>
      <c r="P136" s="47"/>
      <c r="Q136" s="47"/>
      <c r="R136" s="47"/>
      <c r="S136" s="47"/>
      <c r="T136" s="47"/>
    </row>
  </sheetData>
  <autoFilter ref="A2:XFB102"/>
  <mergeCells count="46">
    <mergeCell ref="N42:N43"/>
    <mergeCell ref="N45:N46"/>
    <mergeCell ref="N48:N49"/>
    <mergeCell ref="N23:N24"/>
    <mergeCell ref="N12:N19"/>
    <mergeCell ref="L113:N114"/>
    <mergeCell ref="I119:K119"/>
    <mergeCell ref="L119:N119"/>
    <mergeCell ref="C124:D124"/>
    <mergeCell ref="C122:D122"/>
    <mergeCell ref="C123:D123"/>
    <mergeCell ref="C115:D115"/>
    <mergeCell ref="C116:D116"/>
    <mergeCell ref="C118:D118"/>
    <mergeCell ref="C119:D119"/>
    <mergeCell ref="C120:D120"/>
    <mergeCell ref="C121:D121"/>
    <mergeCell ref="C117:D117"/>
    <mergeCell ref="I2:I3"/>
    <mergeCell ref="J2:J3"/>
    <mergeCell ref="K2:K3"/>
    <mergeCell ref="A113:A114"/>
    <mergeCell ref="B113:B114"/>
    <mergeCell ref="C113:D114"/>
    <mergeCell ref="E113:E114"/>
    <mergeCell ref="F113:F114"/>
    <mergeCell ref="B112:K112"/>
    <mergeCell ref="G113:G114"/>
    <mergeCell ref="H113:H114"/>
    <mergeCell ref="I113:K114"/>
    <mergeCell ref="S3:T3"/>
    <mergeCell ref="O4:T16"/>
    <mergeCell ref="N20:N22"/>
    <mergeCell ref="Q3:R3"/>
    <mergeCell ref="A2:A3"/>
    <mergeCell ref="B2:B3"/>
    <mergeCell ref="D2:D3"/>
    <mergeCell ref="E2:E3"/>
    <mergeCell ref="M2:M3"/>
    <mergeCell ref="N2:N3"/>
    <mergeCell ref="O3:P3"/>
    <mergeCell ref="L2:L3"/>
    <mergeCell ref="C2:C3"/>
    <mergeCell ref="F2:F3"/>
    <mergeCell ref="G2:G3"/>
    <mergeCell ref="H2:H3"/>
  </mergeCells>
  <phoneticPr fontId="32" type="noConversion"/>
  <dataValidations count="1">
    <dataValidation type="list" allowBlank="1" showInputMessage="1" sqref="C100:C102 C2:C98">
      <formula1>Commodity</formula1>
    </dataValidation>
  </dataValidations>
  <pageMargins left="0.7" right="0.7" top="0.75" bottom="0.75" header="0.3" footer="0.3"/>
  <pageSetup paperSize="9" orientation="portrait" r:id="rId1"/>
  <ignoredErrors>
    <ignoredError sqref="G9" evalError="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H54"/>
  <sheetViews>
    <sheetView showGridLines="0" topLeftCell="A34" workbookViewId="0">
      <selection activeCell="D44" sqref="D44"/>
    </sheetView>
  </sheetViews>
  <sheetFormatPr defaultColWidth="9.140625" defaultRowHeight="15" x14ac:dyDescent="0.25"/>
  <cols>
    <col min="1" max="1" width="14.140625" style="192" customWidth="1"/>
    <col min="2" max="2" width="24.85546875" style="47" bestFit="1" customWidth="1"/>
    <col min="3" max="3" width="13.85546875" style="47" customWidth="1"/>
    <col min="4" max="4" width="7" style="192" customWidth="1"/>
    <col min="5" max="5" width="10.5703125" style="49" customWidth="1"/>
    <col min="6" max="6" width="9.140625" style="52"/>
    <col min="7" max="7" width="43.85546875" style="47" customWidth="1"/>
    <col min="8" max="8" width="17.85546875" style="47" customWidth="1"/>
    <col min="9" max="16384" width="9.140625" style="47"/>
  </cols>
  <sheetData>
    <row r="1" spans="1:8" ht="21" x14ac:dyDescent="0.25">
      <c r="A1" s="267"/>
      <c r="B1" s="65" t="s">
        <v>339</v>
      </c>
      <c r="C1" s="63"/>
      <c r="D1" s="200"/>
      <c r="E1" s="87"/>
      <c r="F1" s="66"/>
      <c r="G1" s="63"/>
      <c r="H1" s="63"/>
    </row>
    <row r="2" spans="1:8" ht="30" x14ac:dyDescent="0.25">
      <c r="A2" s="202" t="s">
        <v>80</v>
      </c>
      <c r="B2" s="67" t="s">
        <v>81</v>
      </c>
      <c r="C2" s="67" t="s">
        <v>82</v>
      </c>
      <c r="D2" s="202" t="s">
        <v>70</v>
      </c>
      <c r="E2" s="67" t="s">
        <v>46</v>
      </c>
      <c r="F2" s="68" t="s">
        <v>83</v>
      </c>
      <c r="G2" s="67" t="s">
        <v>36</v>
      </c>
      <c r="H2" s="67" t="s">
        <v>88</v>
      </c>
    </row>
    <row r="3" spans="1:8" x14ac:dyDescent="0.25">
      <c r="A3" s="199" t="s">
        <v>340</v>
      </c>
      <c r="B3" s="77" t="s">
        <v>341</v>
      </c>
      <c r="C3" s="77" t="s">
        <v>342</v>
      </c>
      <c r="D3" s="199" t="s">
        <v>343</v>
      </c>
      <c r="E3" s="72" t="s">
        <v>344</v>
      </c>
      <c r="F3" s="81">
        <v>0.05</v>
      </c>
      <c r="G3" s="77" t="s">
        <v>345</v>
      </c>
      <c r="H3" s="63"/>
    </row>
    <row r="4" spans="1:8" x14ac:dyDescent="0.25">
      <c r="A4" s="199" t="s">
        <v>346</v>
      </c>
      <c r="B4" s="77" t="s">
        <v>347</v>
      </c>
      <c r="C4" s="77" t="s">
        <v>342</v>
      </c>
      <c r="D4" s="199" t="s">
        <v>348</v>
      </c>
      <c r="E4" s="72" t="s">
        <v>344</v>
      </c>
      <c r="F4" s="81">
        <v>0.05</v>
      </c>
      <c r="G4" s="77" t="s">
        <v>349</v>
      </c>
      <c r="H4" s="63"/>
    </row>
    <row r="5" spans="1:8" x14ac:dyDescent="0.25">
      <c r="A5" s="268">
        <v>28014040001</v>
      </c>
      <c r="B5" s="77" t="s">
        <v>350</v>
      </c>
      <c r="C5" s="77" t="s">
        <v>342</v>
      </c>
      <c r="D5" s="199" t="s">
        <v>351</v>
      </c>
      <c r="E5" s="72" t="s">
        <v>352</v>
      </c>
      <c r="F5" s="81">
        <v>0.05</v>
      </c>
      <c r="G5" s="77" t="s">
        <v>353</v>
      </c>
      <c r="H5" s="63"/>
    </row>
    <row r="6" spans="1:8" x14ac:dyDescent="0.25">
      <c r="A6" s="268">
        <v>39014098005</v>
      </c>
      <c r="B6" s="203" t="s">
        <v>686</v>
      </c>
      <c r="C6" s="77" t="s">
        <v>342</v>
      </c>
      <c r="D6" s="199" t="s">
        <v>354</v>
      </c>
      <c r="E6" s="72" t="s">
        <v>344</v>
      </c>
      <c r="F6" s="81">
        <v>0.05</v>
      </c>
      <c r="G6" s="77" t="s">
        <v>355</v>
      </c>
      <c r="H6" s="126"/>
    </row>
    <row r="7" spans="1:8" x14ac:dyDescent="0.25">
      <c r="A7" s="234">
        <v>39014209003</v>
      </c>
      <c r="B7" s="77" t="s">
        <v>356</v>
      </c>
      <c r="C7" s="77" t="s">
        <v>342</v>
      </c>
      <c r="D7" s="199" t="s">
        <v>354</v>
      </c>
      <c r="E7" s="72" t="s">
        <v>344</v>
      </c>
      <c r="F7" s="81">
        <v>0.05</v>
      </c>
      <c r="G7" s="77" t="s">
        <v>357</v>
      </c>
      <c r="H7" s="63"/>
    </row>
    <row r="8" spans="1:8" x14ac:dyDescent="0.25">
      <c r="A8" s="234">
        <v>39014236002</v>
      </c>
      <c r="B8" s="77" t="s">
        <v>358</v>
      </c>
      <c r="C8" s="77" t="s">
        <v>342</v>
      </c>
      <c r="D8" s="199" t="s">
        <v>351</v>
      </c>
      <c r="E8" s="72" t="s">
        <v>344</v>
      </c>
      <c r="F8" s="81">
        <v>0.05</v>
      </c>
      <c r="G8" s="77" t="s">
        <v>359</v>
      </c>
      <c r="H8" s="63"/>
    </row>
    <row r="9" spans="1:8" x14ac:dyDescent="0.25">
      <c r="A9" s="234">
        <v>39014236003</v>
      </c>
      <c r="B9" s="77" t="s">
        <v>360</v>
      </c>
      <c r="C9" s="77" t="s">
        <v>342</v>
      </c>
      <c r="D9" s="199" t="s">
        <v>343</v>
      </c>
      <c r="E9" s="72" t="s">
        <v>344</v>
      </c>
      <c r="F9" s="81">
        <v>0.05</v>
      </c>
      <c r="G9" s="77" t="s">
        <v>361</v>
      </c>
      <c r="H9" s="63"/>
    </row>
    <row r="10" spans="1:8" x14ac:dyDescent="0.25">
      <c r="A10" s="234">
        <v>39014236005</v>
      </c>
      <c r="B10" s="77" t="s">
        <v>362</v>
      </c>
      <c r="C10" s="77" t="s">
        <v>342</v>
      </c>
      <c r="D10" s="199" t="s">
        <v>348</v>
      </c>
      <c r="E10" s="72" t="s">
        <v>344</v>
      </c>
      <c r="F10" s="81">
        <v>0.05</v>
      </c>
      <c r="G10" s="77" t="s">
        <v>363</v>
      </c>
      <c r="H10" s="63"/>
    </row>
    <row r="11" spans="1:8" x14ac:dyDescent="0.25">
      <c r="A11" s="234">
        <v>50014051011</v>
      </c>
      <c r="B11" s="77" t="s">
        <v>364</v>
      </c>
      <c r="C11" s="77" t="s">
        <v>365</v>
      </c>
      <c r="D11" s="199" t="s">
        <v>343</v>
      </c>
      <c r="E11" s="72" t="s">
        <v>344</v>
      </c>
      <c r="F11" s="81">
        <v>0.05</v>
      </c>
      <c r="G11" s="77" t="s">
        <v>366</v>
      </c>
      <c r="H11" s="63"/>
    </row>
    <row r="12" spans="1:8" x14ac:dyDescent="0.25">
      <c r="A12" s="199" t="s">
        <v>367</v>
      </c>
      <c r="B12" s="77" t="s">
        <v>368</v>
      </c>
      <c r="C12" s="77" t="s">
        <v>342</v>
      </c>
      <c r="D12" s="199" t="s">
        <v>343</v>
      </c>
      <c r="E12" s="72" t="s">
        <v>344</v>
      </c>
      <c r="F12" s="81">
        <v>0.05</v>
      </c>
      <c r="G12" s="77" t="s">
        <v>369</v>
      </c>
      <c r="H12" s="63"/>
    </row>
    <row r="13" spans="1:8" x14ac:dyDescent="0.25">
      <c r="A13" s="199" t="s">
        <v>370</v>
      </c>
      <c r="B13" s="77" t="s">
        <v>371</v>
      </c>
      <c r="C13" s="77" t="s">
        <v>342</v>
      </c>
      <c r="D13" s="199" t="s">
        <v>343</v>
      </c>
      <c r="E13" s="72" t="s">
        <v>352</v>
      </c>
      <c r="F13" s="81">
        <v>0.05</v>
      </c>
      <c r="G13" s="77" t="s">
        <v>372</v>
      </c>
      <c r="H13" s="63"/>
    </row>
    <row r="14" spans="1:8" x14ac:dyDescent="0.25">
      <c r="A14" s="199" t="s">
        <v>373</v>
      </c>
      <c r="B14" s="77" t="s">
        <v>374</v>
      </c>
      <c r="C14" s="77" t="s">
        <v>342</v>
      </c>
      <c r="D14" s="199" t="s">
        <v>348</v>
      </c>
      <c r="E14" s="72" t="s">
        <v>344</v>
      </c>
      <c r="F14" s="81">
        <v>0.05</v>
      </c>
      <c r="G14" s="77" t="s">
        <v>375</v>
      </c>
      <c r="H14" s="63"/>
    </row>
    <row r="15" spans="1:8" x14ac:dyDescent="0.25">
      <c r="A15" s="199" t="s">
        <v>376</v>
      </c>
      <c r="B15" s="77" t="s">
        <v>377</v>
      </c>
      <c r="C15" s="77" t="s">
        <v>342</v>
      </c>
      <c r="D15" s="199" t="s">
        <v>343</v>
      </c>
      <c r="E15" s="72" t="s">
        <v>344</v>
      </c>
      <c r="F15" s="81">
        <v>0.05</v>
      </c>
      <c r="G15" s="77" t="s">
        <v>378</v>
      </c>
      <c r="H15" s="63"/>
    </row>
    <row r="16" spans="1:8" x14ac:dyDescent="0.25">
      <c r="A16" s="199" t="s">
        <v>379</v>
      </c>
      <c r="B16" s="77" t="s">
        <v>380</v>
      </c>
      <c r="C16" s="77" t="s">
        <v>342</v>
      </c>
      <c r="D16" s="199" t="s">
        <v>343</v>
      </c>
      <c r="E16" s="72" t="s">
        <v>352</v>
      </c>
      <c r="F16" s="81">
        <v>0.05</v>
      </c>
      <c r="G16" s="77" t="s">
        <v>381</v>
      </c>
      <c r="H16" s="63"/>
    </row>
    <row r="17" spans="1:8" x14ac:dyDescent="0.25">
      <c r="A17" s="199" t="s">
        <v>382</v>
      </c>
      <c r="B17" s="77" t="s">
        <v>383</v>
      </c>
      <c r="C17" s="77" t="s">
        <v>342</v>
      </c>
      <c r="D17" s="199" t="s">
        <v>351</v>
      </c>
      <c r="E17" s="72" t="s">
        <v>352</v>
      </c>
      <c r="F17" s="81">
        <v>0.05</v>
      </c>
      <c r="G17" s="77" t="s">
        <v>384</v>
      </c>
      <c r="H17" s="63"/>
    </row>
    <row r="18" spans="1:8" x14ac:dyDescent="0.25">
      <c r="A18" s="265" t="s">
        <v>385</v>
      </c>
      <c r="B18" s="63" t="s">
        <v>386</v>
      </c>
      <c r="C18" s="77" t="s">
        <v>342</v>
      </c>
      <c r="D18" s="200" t="s">
        <v>343</v>
      </c>
      <c r="E18" s="72" t="s">
        <v>344</v>
      </c>
      <c r="F18" s="81">
        <v>0.05</v>
      </c>
      <c r="G18" s="63" t="s">
        <v>387</v>
      </c>
      <c r="H18" s="63"/>
    </row>
    <row r="19" spans="1:8" x14ac:dyDescent="0.25">
      <c r="A19" s="265" t="s">
        <v>388</v>
      </c>
      <c r="B19" s="63" t="s">
        <v>389</v>
      </c>
      <c r="C19" s="77" t="s">
        <v>342</v>
      </c>
      <c r="D19" s="200" t="s">
        <v>343</v>
      </c>
      <c r="E19" s="72" t="s">
        <v>344</v>
      </c>
      <c r="F19" s="81">
        <v>0.05</v>
      </c>
      <c r="G19" s="63" t="s">
        <v>390</v>
      </c>
      <c r="H19" s="63"/>
    </row>
    <row r="20" spans="1:8" x14ac:dyDescent="0.25">
      <c r="A20" s="205" t="s">
        <v>391</v>
      </c>
      <c r="B20" s="73" t="s">
        <v>392</v>
      </c>
      <c r="C20" s="77" t="s">
        <v>342</v>
      </c>
      <c r="D20" s="205" t="s">
        <v>348</v>
      </c>
      <c r="E20" s="72" t="s">
        <v>352</v>
      </c>
      <c r="F20" s="81">
        <v>0.05</v>
      </c>
      <c r="G20" s="157" t="s">
        <v>393</v>
      </c>
      <c r="H20" s="63"/>
    </row>
    <row r="21" spans="1:8" x14ac:dyDescent="0.25">
      <c r="A21" s="205" t="s">
        <v>394</v>
      </c>
      <c r="B21" s="158" t="s">
        <v>395</v>
      </c>
      <c r="C21" s="77" t="s">
        <v>342</v>
      </c>
      <c r="D21" s="205" t="s">
        <v>343</v>
      </c>
      <c r="E21" s="72" t="s">
        <v>344</v>
      </c>
      <c r="F21" s="81">
        <v>0.05</v>
      </c>
      <c r="G21" s="157" t="s">
        <v>396</v>
      </c>
      <c r="H21" s="63"/>
    </row>
    <row r="22" spans="1:8" x14ac:dyDescent="0.25">
      <c r="A22" s="205" t="s">
        <v>397</v>
      </c>
      <c r="B22" s="157" t="s">
        <v>398</v>
      </c>
      <c r="C22" s="77" t="s">
        <v>342</v>
      </c>
      <c r="D22" s="205" t="s">
        <v>351</v>
      </c>
      <c r="E22" s="72" t="s">
        <v>344</v>
      </c>
      <c r="F22" s="81">
        <v>0.05</v>
      </c>
      <c r="G22" s="157" t="s">
        <v>774</v>
      </c>
      <c r="H22" s="203"/>
    </row>
    <row r="23" spans="1:8" s="73" customFormat="1" x14ac:dyDescent="0.25">
      <c r="A23" s="201" t="s">
        <v>637</v>
      </c>
      <c r="B23" s="173" t="s">
        <v>622</v>
      </c>
      <c r="C23" s="77" t="s">
        <v>342</v>
      </c>
      <c r="D23" s="238">
        <v>1</v>
      </c>
      <c r="E23" s="72" t="s">
        <v>344</v>
      </c>
      <c r="F23" s="81">
        <v>0.05</v>
      </c>
      <c r="G23" s="239" t="s">
        <v>815</v>
      </c>
      <c r="H23" s="77"/>
    </row>
    <row r="24" spans="1:8" x14ac:dyDescent="0.25">
      <c r="A24" s="205" t="s">
        <v>399</v>
      </c>
      <c r="B24" s="157" t="s">
        <v>400</v>
      </c>
      <c r="C24" s="157" t="s">
        <v>401</v>
      </c>
      <c r="D24" s="205" t="s">
        <v>343</v>
      </c>
      <c r="E24" s="72" t="s">
        <v>352</v>
      </c>
      <c r="F24" s="81">
        <v>0.05</v>
      </c>
      <c r="G24" s="157" t="s">
        <v>402</v>
      </c>
      <c r="H24" s="63"/>
    </row>
    <row r="25" spans="1:8" x14ac:dyDescent="0.25">
      <c r="A25" s="205" t="s">
        <v>403</v>
      </c>
      <c r="B25" s="157" t="s">
        <v>404</v>
      </c>
      <c r="C25" s="157" t="s">
        <v>401</v>
      </c>
      <c r="D25" s="205" t="s">
        <v>343</v>
      </c>
      <c r="E25" s="72" t="s">
        <v>352</v>
      </c>
      <c r="F25" s="81">
        <v>0.05</v>
      </c>
      <c r="G25" s="157" t="s">
        <v>405</v>
      </c>
      <c r="H25" s="63"/>
    </row>
    <row r="26" spans="1:8" x14ac:dyDescent="0.25">
      <c r="A26" s="205" t="s">
        <v>406</v>
      </c>
      <c r="B26" s="157" t="s">
        <v>407</v>
      </c>
      <c r="C26" s="157" t="s">
        <v>401</v>
      </c>
      <c r="D26" s="205" t="s">
        <v>343</v>
      </c>
      <c r="E26" s="72" t="s">
        <v>352</v>
      </c>
      <c r="F26" s="81">
        <v>0.05</v>
      </c>
      <c r="G26" s="157" t="s">
        <v>408</v>
      </c>
      <c r="H26" s="63"/>
    </row>
    <row r="27" spans="1:8" x14ac:dyDescent="0.25">
      <c r="A27" s="205" t="s">
        <v>409</v>
      </c>
      <c r="B27" s="157" t="s">
        <v>410</v>
      </c>
      <c r="C27" s="157" t="s">
        <v>401</v>
      </c>
      <c r="D27" s="205" t="s">
        <v>343</v>
      </c>
      <c r="E27" s="72" t="s">
        <v>352</v>
      </c>
      <c r="F27" s="81">
        <v>0.05</v>
      </c>
      <c r="G27" s="157" t="s">
        <v>411</v>
      </c>
      <c r="H27" s="63"/>
    </row>
    <row r="28" spans="1:8" x14ac:dyDescent="0.25">
      <c r="A28" s="205" t="s">
        <v>412</v>
      </c>
      <c r="B28" s="157" t="s">
        <v>413</v>
      </c>
      <c r="C28" s="157" t="s">
        <v>401</v>
      </c>
      <c r="D28" s="205" t="s">
        <v>343</v>
      </c>
      <c r="E28" s="72" t="s">
        <v>352</v>
      </c>
      <c r="F28" s="81">
        <v>0.05</v>
      </c>
      <c r="G28" s="157" t="s">
        <v>414</v>
      </c>
      <c r="H28" s="63"/>
    </row>
    <row r="29" spans="1:8" x14ac:dyDescent="0.25">
      <c r="A29" s="269" t="s">
        <v>415</v>
      </c>
      <c r="B29" s="158" t="s">
        <v>416</v>
      </c>
      <c r="C29" s="157" t="s">
        <v>401</v>
      </c>
      <c r="D29" s="205" t="s">
        <v>343</v>
      </c>
      <c r="E29" s="72" t="s">
        <v>352</v>
      </c>
      <c r="F29" s="81">
        <v>0.05</v>
      </c>
      <c r="G29" s="157" t="s">
        <v>417</v>
      </c>
      <c r="H29" s="63"/>
    </row>
    <row r="30" spans="1:8" x14ac:dyDescent="0.25">
      <c r="A30" s="270" t="s">
        <v>418</v>
      </c>
      <c r="B30" s="158" t="s">
        <v>419</v>
      </c>
      <c r="C30" s="157" t="s">
        <v>401</v>
      </c>
      <c r="D30" s="205" t="s">
        <v>343</v>
      </c>
      <c r="E30" s="72" t="s">
        <v>352</v>
      </c>
      <c r="F30" s="81">
        <v>0.05</v>
      </c>
      <c r="G30" s="157" t="s">
        <v>420</v>
      </c>
      <c r="H30" s="63"/>
    </row>
    <row r="31" spans="1:8" x14ac:dyDescent="0.25">
      <c r="A31" s="205" t="s">
        <v>421</v>
      </c>
      <c r="B31" s="157" t="s">
        <v>422</v>
      </c>
      <c r="C31" s="157" t="s">
        <v>401</v>
      </c>
      <c r="D31" s="205" t="s">
        <v>343</v>
      </c>
      <c r="E31" s="72" t="s">
        <v>352</v>
      </c>
      <c r="F31" s="81">
        <v>0.05</v>
      </c>
      <c r="G31" s="157" t="s">
        <v>423</v>
      </c>
      <c r="H31" s="63"/>
    </row>
    <row r="32" spans="1:8" s="73" customFormat="1" x14ac:dyDescent="0.25">
      <c r="A32" s="206" t="s">
        <v>907</v>
      </c>
      <c r="B32" s="91" t="s">
        <v>424</v>
      </c>
      <c r="C32" s="306" t="s">
        <v>861</v>
      </c>
      <c r="D32" s="206" t="s">
        <v>343</v>
      </c>
      <c r="E32" s="199" t="s">
        <v>862</v>
      </c>
      <c r="F32" s="81">
        <v>0.05</v>
      </c>
      <c r="G32" s="91" t="s">
        <v>860</v>
      </c>
      <c r="H32" s="307"/>
    </row>
    <row r="33" spans="1:8" x14ac:dyDescent="0.25">
      <c r="A33" s="206" t="s">
        <v>425</v>
      </c>
      <c r="B33" s="91" t="s">
        <v>426</v>
      </c>
      <c r="C33" s="157" t="s">
        <v>401</v>
      </c>
      <c r="D33" s="206" t="s">
        <v>343</v>
      </c>
      <c r="E33" s="72" t="s">
        <v>352</v>
      </c>
      <c r="F33" s="81">
        <v>0.05</v>
      </c>
      <c r="G33" s="158" t="s">
        <v>427</v>
      </c>
      <c r="H33" s="159"/>
    </row>
    <row r="34" spans="1:8" x14ac:dyDescent="0.25">
      <c r="A34" s="206" t="s">
        <v>428</v>
      </c>
      <c r="B34" s="91" t="s">
        <v>429</v>
      </c>
      <c r="C34" s="157" t="s">
        <v>401</v>
      </c>
      <c r="D34" s="206" t="s">
        <v>343</v>
      </c>
      <c r="E34" s="72" t="s">
        <v>352</v>
      </c>
      <c r="F34" s="81">
        <v>0.05</v>
      </c>
      <c r="G34" s="158" t="s">
        <v>430</v>
      </c>
      <c r="H34" s="158"/>
    </row>
    <row r="35" spans="1:8" x14ac:dyDescent="0.25">
      <c r="A35" s="206" t="s">
        <v>431</v>
      </c>
      <c r="B35" s="160" t="s">
        <v>432</v>
      </c>
      <c r="C35" s="157" t="s">
        <v>401</v>
      </c>
      <c r="D35" s="206" t="s">
        <v>343</v>
      </c>
      <c r="E35" s="72" t="s">
        <v>352</v>
      </c>
      <c r="F35" s="81">
        <v>0.05</v>
      </c>
      <c r="G35" s="158" t="s">
        <v>433</v>
      </c>
      <c r="H35" s="159"/>
    </row>
    <row r="36" spans="1:8" x14ac:dyDescent="0.25">
      <c r="A36" s="206" t="s">
        <v>434</v>
      </c>
      <c r="B36" s="91" t="s">
        <v>435</v>
      </c>
      <c r="C36" s="91" t="s">
        <v>436</v>
      </c>
      <c r="D36" s="206" t="s">
        <v>343</v>
      </c>
      <c r="E36" s="72" t="s">
        <v>352</v>
      </c>
      <c r="F36" s="81">
        <v>0.1</v>
      </c>
      <c r="G36" s="158" t="s">
        <v>437</v>
      </c>
      <c r="H36" s="159"/>
    </row>
    <row r="37" spans="1:8" x14ac:dyDescent="0.25">
      <c r="A37" s="206" t="s">
        <v>438</v>
      </c>
      <c r="B37" s="91" t="s">
        <v>439</v>
      </c>
      <c r="C37" s="91" t="s">
        <v>436</v>
      </c>
      <c r="D37" s="206" t="s">
        <v>343</v>
      </c>
      <c r="E37" s="72" t="s">
        <v>352</v>
      </c>
      <c r="F37" s="81">
        <v>0.1</v>
      </c>
      <c r="G37" s="158" t="s">
        <v>440</v>
      </c>
      <c r="H37" s="159"/>
    </row>
    <row r="38" spans="1:8" x14ac:dyDescent="0.25">
      <c r="A38" s="206" t="s">
        <v>441</v>
      </c>
      <c r="B38" s="91" t="s">
        <v>442</v>
      </c>
      <c r="C38" s="91" t="s">
        <v>436</v>
      </c>
      <c r="D38" s="206" t="s">
        <v>343</v>
      </c>
      <c r="E38" s="72" t="s">
        <v>352</v>
      </c>
      <c r="F38" s="81">
        <v>0.1</v>
      </c>
      <c r="G38" s="158" t="s">
        <v>443</v>
      </c>
      <c r="H38" s="159"/>
    </row>
    <row r="39" spans="1:8" x14ac:dyDescent="0.25">
      <c r="A39" s="206" t="s">
        <v>444</v>
      </c>
      <c r="B39" s="91" t="s">
        <v>445</v>
      </c>
      <c r="C39" s="91" t="s">
        <v>436</v>
      </c>
      <c r="D39" s="206" t="s">
        <v>343</v>
      </c>
      <c r="E39" s="72" t="s">
        <v>352</v>
      </c>
      <c r="F39" s="81">
        <v>0.1</v>
      </c>
      <c r="G39" s="158" t="s">
        <v>446</v>
      </c>
      <c r="H39" s="159"/>
    </row>
    <row r="40" spans="1:8" x14ac:dyDescent="0.25">
      <c r="A40" s="206" t="s">
        <v>447</v>
      </c>
      <c r="B40" s="91" t="s">
        <v>448</v>
      </c>
      <c r="C40" s="77" t="s">
        <v>342</v>
      </c>
      <c r="D40" s="200" t="s">
        <v>343</v>
      </c>
      <c r="E40" s="72" t="s">
        <v>344</v>
      </c>
      <c r="F40" s="81">
        <v>0.05</v>
      </c>
      <c r="G40" s="158" t="s">
        <v>449</v>
      </c>
      <c r="H40" s="161" t="s">
        <v>450</v>
      </c>
    </row>
    <row r="41" spans="1:8" ht="21" x14ac:dyDescent="0.25">
      <c r="A41" s="267"/>
      <c r="B41" s="168" t="s">
        <v>451</v>
      </c>
      <c r="C41" s="169"/>
      <c r="D41" s="207"/>
      <c r="E41" s="169"/>
      <c r="F41" s="169"/>
      <c r="G41" s="169"/>
      <c r="H41" s="170"/>
    </row>
    <row r="42" spans="1:8" x14ac:dyDescent="0.25">
      <c r="A42" s="265"/>
      <c r="B42" s="63"/>
      <c r="C42" s="63"/>
      <c r="D42" s="200"/>
      <c r="E42" s="87"/>
      <c r="F42" s="66"/>
      <c r="G42" s="63"/>
      <c r="H42" s="63"/>
    </row>
    <row r="43" spans="1:8" x14ac:dyDescent="0.25">
      <c r="A43" s="265"/>
      <c r="B43" s="63"/>
      <c r="C43" s="63"/>
      <c r="D43" s="200"/>
      <c r="E43" s="87"/>
      <c r="F43" s="66"/>
      <c r="G43" s="63"/>
      <c r="H43" s="63"/>
    </row>
    <row r="44" spans="1:8" x14ac:dyDescent="0.25">
      <c r="A44" s="265"/>
      <c r="B44" s="63"/>
      <c r="C44" s="63"/>
      <c r="D44" s="200"/>
      <c r="E44" s="87"/>
      <c r="F44" s="66"/>
      <c r="G44" s="63"/>
      <c r="H44" s="63"/>
    </row>
    <row r="45" spans="1:8" x14ac:dyDescent="0.25">
      <c r="A45" s="265"/>
      <c r="B45" s="63"/>
      <c r="C45" s="63"/>
      <c r="D45" s="200"/>
      <c r="E45" s="87"/>
      <c r="F45" s="66"/>
      <c r="G45" s="63"/>
      <c r="H45" s="63"/>
    </row>
    <row r="46" spans="1:8" x14ac:dyDescent="0.25">
      <c r="A46" s="208"/>
      <c r="B46" s="53"/>
      <c r="C46" s="53"/>
      <c r="D46" s="208"/>
      <c r="E46" s="54"/>
      <c r="F46" s="55"/>
      <c r="G46" s="53"/>
      <c r="H46" s="53"/>
    </row>
    <row r="47" spans="1:8" ht="18.75" customHeight="1" x14ac:dyDescent="0.25">
      <c r="A47" s="267"/>
      <c r="B47" s="480" t="s">
        <v>452</v>
      </c>
      <c r="C47" s="481"/>
      <c r="D47" s="481"/>
      <c r="E47" s="481"/>
      <c r="F47" s="481"/>
      <c r="G47" s="481"/>
      <c r="H47" s="482"/>
    </row>
    <row r="48" spans="1:8" ht="30" x14ac:dyDescent="0.25">
      <c r="A48" s="271" t="s">
        <v>89</v>
      </c>
      <c r="B48" s="69" t="s">
        <v>71</v>
      </c>
      <c r="C48" s="483" t="s">
        <v>36</v>
      </c>
      <c r="D48" s="484"/>
      <c r="E48" s="485"/>
      <c r="F48" s="82" t="s">
        <v>72</v>
      </c>
      <c r="G48" s="162" t="s">
        <v>36</v>
      </c>
      <c r="H48" s="70"/>
    </row>
    <row r="49" spans="1:8" s="73" customFormat="1" x14ac:dyDescent="0.25">
      <c r="A49" s="238" t="s">
        <v>397</v>
      </c>
      <c r="B49" s="203" t="s">
        <v>816</v>
      </c>
      <c r="C49" s="486" t="s">
        <v>817</v>
      </c>
      <c r="D49" s="487"/>
      <c r="E49" s="488"/>
      <c r="F49" s="81"/>
      <c r="G49" s="203"/>
      <c r="H49" s="203"/>
    </row>
    <row r="50" spans="1:8" x14ac:dyDescent="0.25">
      <c r="A50" s="265"/>
      <c r="B50" s="63"/>
      <c r="C50" s="89"/>
      <c r="D50" s="196"/>
      <c r="E50" s="88"/>
      <c r="F50" s="66"/>
      <c r="G50" s="63"/>
      <c r="H50" s="63"/>
    </row>
    <row r="51" spans="1:8" x14ac:dyDescent="0.25">
      <c r="A51" s="265"/>
      <c r="B51" s="63"/>
      <c r="C51" s="89"/>
      <c r="D51" s="196"/>
      <c r="E51" s="88"/>
      <c r="F51" s="66"/>
      <c r="G51" s="63"/>
      <c r="H51" s="63"/>
    </row>
    <row r="52" spans="1:8" x14ac:dyDescent="0.25">
      <c r="A52" s="265"/>
      <c r="B52" s="63"/>
      <c r="C52" s="89"/>
      <c r="D52" s="196"/>
      <c r="E52" s="88"/>
      <c r="F52" s="66"/>
      <c r="G52" s="63"/>
      <c r="H52" s="63"/>
    </row>
    <row r="53" spans="1:8" x14ac:dyDescent="0.25">
      <c r="A53" s="265"/>
      <c r="B53" s="63"/>
      <c r="C53" s="89"/>
      <c r="D53" s="196"/>
      <c r="E53" s="88"/>
      <c r="F53" s="66"/>
      <c r="G53" s="63"/>
      <c r="H53" s="63"/>
    </row>
    <row r="54" spans="1:8" ht="15.75" thickBot="1" x14ac:dyDescent="0.3">
      <c r="A54" s="209"/>
      <c r="B54" s="154"/>
      <c r="C54" s="154"/>
      <c r="D54" s="209"/>
      <c r="E54" s="155"/>
      <c r="F54" s="156"/>
      <c r="G54" s="154"/>
      <c r="H54" s="154"/>
    </row>
  </sheetData>
  <mergeCells count="3">
    <mergeCell ref="B47:H47"/>
    <mergeCell ref="C48:E48"/>
    <mergeCell ref="C49:E49"/>
  </mergeCells>
  <phoneticPr fontId="32" type="noConversion"/>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L141"/>
  <sheetViews>
    <sheetView topLeftCell="A100" workbookViewId="0">
      <selection activeCell="D25" sqref="A25:XFD25"/>
    </sheetView>
  </sheetViews>
  <sheetFormatPr defaultColWidth="9.140625" defaultRowHeight="15" x14ac:dyDescent="0.25"/>
  <cols>
    <col min="1" max="1" width="13.85546875" style="47" customWidth="1"/>
    <col min="2" max="2" width="12.85546875" style="47" customWidth="1"/>
    <col min="3" max="3" width="36.5703125" style="223" customWidth="1"/>
    <col min="4" max="4" width="7.85546875" style="192" customWidth="1"/>
    <col min="5" max="5" width="7.42578125" style="49" customWidth="1"/>
    <col min="6" max="6" width="9.140625" style="49" customWidth="1"/>
    <col min="7" max="7" width="20.42578125" style="192" customWidth="1"/>
    <col min="8" max="8" width="40.85546875" style="47" customWidth="1"/>
    <col min="9" max="9" width="54.85546875" style="47" customWidth="1"/>
    <col min="10" max="10" width="9.140625" style="255"/>
    <col min="11" max="16384" width="9.140625" style="47"/>
  </cols>
  <sheetData>
    <row r="1" spans="1:10" ht="21" x14ac:dyDescent="0.25">
      <c r="A1" s="50"/>
      <c r="B1" s="51" t="s">
        <v>73</v>
      </c>
    </row>
    <row r="2" spans="1:10" ht="30" x14ac:dyDescent="0.25">
      <c r="A2" s="61" t="s">
        <v>74</v>
      </c>
      <c r="B2" s="62" t="s">
        <v>453</v>
      </c>
      <c r="C2" s="82" t="s">
        <v>36</v>
      </c>
      <c r="D2" s="210" t="s">
        <v>75</v>
      </c>
      <c r="E2" s="62" t="s">
        <v>76</v>
      </c>
      <c r="F2" s="62" t="s">
        <v>77</v>
      </c>
      <c r="G2" s="210" t="s">
        <v>454</v>
      </c>
      <c r="H2" s="62" t="s">
        <v>78</v>
      </c>
      <c r="I2" s="163" t="s">
        <v>79</v>
      </c>
      <c r="J2" s="256" t="s">
        <v>70</v>
      </c>
    </row>
    <row r="3" spans="1:10" ht="15" customHeight="1" x14ac:dyDescent="0.25">
      <c r="A3" s="489" t="s">
        <v>476</v>
      </c>
      <c r="B3" s="489" t="s">
        <v>764</v>
      </c>
      <c r="C3" s="491" t="s">
        <v>765</v>
      </c>
      <c r="D3" s="199">
        <v>10</v>
      </c>
      <c r="E3" s="199" t="s">
        <v>455</v>
      </c>
      <c r="F3" s="199" t="s">
        <v>456</v>
      </c>
      <c r="G3" s="201" t="s">
        <v>749</v>
      </c>
      <c r="H3" s="166" t="s">
        <v>750</v>
      </c>
      <c r="I3" s="246"/>
      <c r="J3" s="252">
        <v>1</v>
      </c>
    </row>
    <row r="4" spans="1:10" x14ac:dyDescent="0.25">
      <c r="A4" s="490"/>
      <c r="B4" s="490"/>
      <c r="C4" s="492"/>
      <c r="D4" s="199">
        <v>20</v>
      </c>
      <c r="E4" s="199" t="s">
        <v>455</v>
      </c>
      <c r="F4" s="199" t="s">
        <v>456</v>
      </c>
      <c r="G4" s="201" t="s">
        <v>460</v>
      </c>
      <c r="H4" s="166" t="s">
        <v>461</v>
      </c>
      <c r="I4" s="247" t="s">
        <v>462</v>
      </c>
      <c r="J4" s="252">
        <v>1</v>
      </c>
    </row>
    <row r="5" spans="1:10" x14ac:dyDescent="0.25">
      <c r="A5" s="490"/>
      <c r="B5" s="490"/>
      <c r="C5" s="492"/>
      <c r="D5" s="199">
        <f>D4+10</f>
        <v>30</v>
      </c>
      <c r="E5" s="199" t="s">
        <v>455</v>
      </c>
      <c r="F5" s="199" t="s">
        <v>456</v>
      </c>
      <c r="G5" s="201" t="s">
        <v>463</v>
      </c>
      <c r="H5" s="166" t="s">
        <v>464</v>
      </c>
      <c r="I5" s="247" t="s">
        <v>465</v>
      </c>
      <c r="J5" s="252">
        <v>1</v>
      </c>
    </row>
    <row r="6" spans="1:10" x14ac:dyDescent="0.25">
      <c r="A6" s="490"/>
      <c r="B6" s="490"/>
      <c r="C6" s="492"/>
      <c r="D6" s="199">
        <v>50</v>
      </c>
      <c r="E6" s="199" t="s">
        <v>455</v>
      </c>
      <c r="F6" s="199" t="s">
        <v>456</v>
      </c>
      <c r="G6" s="201" t="s">
        <v>466</v>
      </c>
      <c r="H6" s="166" t="s">
        <v>467</v>
      </c>
      <c r="I6" s="247" t="s">
        <v>468</v>
      </c>
      <c r="J6" s="252">
        <v>1</v>
      </c>
    </row>
    <row r="7" spans="1:10" x14ac:dyDescent="0.25">
      <c r="A7" s="490"/>
      <c r="B7" s="490"/>
      <c r="C7" s="492"/>
      <c r="D7" s="199">
        <v>60</v>
      </c>
      <c r="E7" s="199" t="s">
        <v>455</v>
      </c>
      <c r="F7" s="199" t="s">
        <v>456</v>
      </c>
      <c r="G7" s="201" t="s">
        <v>469</v>
      </c>
      <c r="H7" s="166" t="s">
        <v>470</v>
      </c>
      <c r="I7" s="247" t="s">
        <v>471</v>
      </c>
      <c r="J7" s="252">
        <v>1</v>
      </c>
    </row>
    <row r="8" spans="1:10" x14ac:dyDescent="0.25">
      <c r="A8" s="490"/>
      <c r="B8" s="490"/>
      <c r="C8" s="492"/>
      <c r="D8" s="199">
        <v>70</v>
      </c>
      <c r="E8" s="199" t="s">
        <v>455</v>
      </c>
      <c r="F8" s="199" t="s">
        <v>456</v>
      </c>
      <c r="G8" s="201" t="s">
        <v>472</v>
      </c>
      <c r="H8" s="166" t="s">
        <v>473</v>
      </c>
      <c r="I8" s="247" t="s">
        <v>474</v>
      </c>
      <c r="J8" s="252">
        <v>1</v>
      </c>
    </row>
    <row r="9" spans="1:10" x14ac:dyDescent="0.25">
      <c r="A9" s="490"/>
      <c r="B9" s="490"/>
      <c r="C9" s="492"/>
      <c r="D9" s="199">
        <v>80</v>
      </c>
      <c r="E9" s="199" t="s">
        <v>455</v>
      </c>
      <c r="F9" s="199" t="s">
        <v>456</v>
      </c>
      <c r="G9" s="201">
        <v>54014473001</v>
      </c>
      <c r="H9" s="166" t="s">
        <v>698</v>
      </c>
      <c r="I9" s="247" t="s">
        <v>699</v>
      </c>
      <c r="J9" s="253">
        <v>9.5238095238095247E-3</v>
      </c>
    </row>
    <row r="10" spans="1:10" x14ac:dyDescent="0.25">
      <c r="A10" s="490"/>
      <c r="B10" s="490"/>
      <c r="C10" s="492"/>
      <c r="D10" s="199">
        <v>90</v>
      </c>
      <c r="E10" s="199" t="s">
        <v>455</v>
      </c>
      <c r="F10" s="199" t="s">
        <v>456</v>
      </c>
      <c r="G10" s="201">
        <v>11017303004</v>
      </c>
      <c r="H10" s="166" t="s">
        <v>700</v>
      </c>
      <c r="I10" s="247" t="s">
        <v>701</v>
      </c>
      <c r="J10" s="257">
        <v>6.9999999999999999E-4</v>
      </c>
    </row>
    <row r="11" spans="1:10" s="204" customFormat="1" x14ac:dyDescent="0.25">
      <c r="A11" s="490"/>
      <c r="B11" s="490"/>
      <c r="C11" s="492"/>
      <c r="D11" s="199">
        <v>100</v>
      </c>
      <c r="E11" s="199" t="s">
        <v>455</v>
      </c>
      <c r="F11" s="199" t="s">
        <v>456</v>
      </c>
      <c r="G11" s="201">
        <v>56014705001</v>
      </c>
      <c r="H11" s="166" t="s">
        <v>692</v>
      </c>
      <c r="I11" s="247" t="s">
        <v>702</v>
      </c>
      <c r="J11" s="257">
        <v>9.5238095238095247E-3</v>
      </c>
    </row>
    <row r="12" spans="1:10" s="204" customFormat="1" x14ac:dyDescent="0.25">
      <c r="A12" s="490"/>
      <c r="B12" s="490"/>
      <c r="C12" s="492"/>
      <c r="D12" s="199">
        <v>110</v>
      </c>
      <c r="E12" s="199" t="s">
        <v>455</v>
      </c>
      <c r="F12" s="199" t="s">
        <v>456</v>
      </c>
      <c r="G12" s="201">
        <v>56014707001</v>
      </c>
      <c r="H12" s="166" t="s">
        <v>693</v>
      </c>
      <c r="I12" s="247" t="s">
        <v>703</v>
      </c>
      <c r="J12" s="257">
        <v>1.9047619047619049E-2</v>
      </c>
    </row>
    <row r="13" spans="1:10" s="204" customFormat="1" x14ac:dyDescent="0.25">
      <c r="A13" s="490"/>
      <c r="B13" s="490"/>
      <c r="C13" s="492"/>
      <c r="D13" s="199">
        <v>120</v>
      </c>
      <c r="E13" s="199" t="s">
        <v>455</v>
      </c>
      <c r="F13" s="199" t="s">
        <v>456</v>
      </c>
      <c r="G13" s="201">
        <v>56014708001</v>
      </c>
      <c r="H13" s="166" t="s">
        <v>704</v>
      </c>
      <c r="I13" s="247" t="s">
        <v>705</v>
      </c>
      <c r="J13" s="257">
        <v>9.5238095238095247E-3</v>
      </c>
    </row>
    <row r="14" spans="1:10" s="204" customFormat="1" x14ac:dyDescent="0.25">
      <c r="A14" s="490"/>
      <c r="B14" s="490"/>
      <c r="C14" s="492"/>
      <c r="D14" s="199">
        <v>130</v>
      </c>
      <c r="E14" s="199" t="s">
        <v>455</v>
      </c>
      <c r="F14" s="199" t="s">
        <v>456</v>
      </c>
      <c r="G14" s="201">
        <v>56014737001</v>
      </c>
      <c r="H14" s="166" t="s">
        <v>706</v>
      </c>
      <c r="I14" s="247" t="s">
        <v>707</v>
      </c>
      <c r="J14" s="257">
        <v>9.5238095238095247E-3</v>
      </c>
    </row>
    <row r="15" spans="1:10" s="204" customFormat="1" x14ac:dyDescent="0.25">
      <c r="A15" s="490"/>
      <c r="B15" s="490"/>
      <c r="C15" s="492"/>
      <c r="D15" s="199">
        <v>140</v>
      </c>
      <c r="E15" s="199" t="s">
        <v>455</v>
      </c>
      <c r="F15" s="199" t="s">
        <v>456</v>
      </c>
      <c r="G15" s="201">
        <v>56014738001</v>
      </c>
      <c r="H15" s="166" t="s">
        <v>694</v>
      </c>
      <c r="I15" s="247" t="s">
        <v>708</v>
      </c>
      <c r="J15" s="257">
        <v>1</v>
      </c>
    </row>
    <row r="16" spans="1:10" s="204" customFormat="1" x14ac:dyDescent="0.25">
      <c r="A16" s="490"/>
      <c r="B16" s="490"/>
      <c r="C16" s="492"/>
      <c r="D16" s="199">
        <v>150</v>
      </c>
      <c r="E16" s="199" t="s">
        <v>455</v>
      </c>
      <c r="F16" s="199" t="s">
        <v>456</v>
      </c>
      <c r="G16" s="201" t="s">
        <v>695</v>
      </c>
      <c r="H16" s="166" t="s">
        <v>696</v>
      </c>
      <c r="I16" s="247" t="s">
        <v>709</v>
      </c>
      <c r="J16" s="257">
        <v>1</v>
      </c>
    </row>
    <row r="17" spans="1:11" s="204" customFormat="1" x14ac:dyDescent="0.25">
      <c r="A17" s="490"/>
      <c r="B17" s="490"/>
      <c r="C17" s="492"/>
      <c r="D17" s="199">
        <v>160</v>
      </c>
      <c r="E17" s="199" t="s">
        <v>455</v>
      </c>
      <c r="F17" s="199" t="s">
        <v>456</v>
      </c>
      <c r="G17" s="201" t="s">
        <v>710</v>
      </c>
      <c r="H17" s="166" t="s">
        <v>711</v>
      </c>
      <c r="I17" s="247" t="s">
        <v>712</v>
      </c>
      <c r="J17" s="257">
        <v>9.5238095238095247E-3</v>
      </c>
    </row>
    <row r="18" spans="1:11" s="204" customFormat="1" x14ac:dyDescent="0.25">
      <c r="A18" s="490"/>
      <c r="B18" s="490"/>
      <c r="C18" s="492"/>
      <c r="D18" s="199">
        <v>170</v>
      </c>
      <c r="E18" s="199" t="s">
        <v>455</v>
      </c>
      <c r="F18" s="199" t="s">
        <v>456</v>
      </c>
      <c r="G18" s="201" t="s">
        <v>713</v>
      </c>
      <c r="H18" s="166" t="s">
        <v>697</v>
      </c>
      <c r="I18" s="247" t="s">
        <v>714</v>
      </c>
      <c r="J18" s="257">
        <v>2.8571428571428571E-2</v>
      </c>
    </row>
    <row r="19" spans="1:11" s="204" customFormat="1" x14ac:dyDescent="0.25">
      <c r="A19" s="490"/>
      <c r="B19" s="490"/>
      <c r="C19" s="492"/>
      <c r="D19" s="199">
        <v>180</v>
      </c>
      <c r="E19" s="199" t="s">
        <v>455</v>
      </c>
      <c r="F19" s="199" t="s">
        <v>456</v>
      </c>
      <c r="G19" s="201">
        <v>54014394002</v>
      </c>
      <c r="H19" s="166" t="s">
        <v>715</v>
      </c>
      <c r="I19" s="247" t="s">
        <v>716</v>
      </c>
      <c r="J19" s="258">
        <v>1</v>
      </c>
    </row>
    <row r="20" spans="1:11" s="204" customFormat="1" x14ac:dyDescent="0.25">
      <c r="A20" s="490"/>
      <c r="B20" s="490"/>
      <c r="C20" s="492"/>
      <c r="D20" s="199">
        <v>190</v>
      </c>
      <c r="E20" s="199" t="s">
        <v>455</v>
      </c>
      <c r="F20" s="199" t="s">
        <v>456</v>
      </c>
      <c r="G20" s="201" t="s">
        <v>717</v>
      </c>
      <c r="H20" s="166" t="s">
        <v>718</v>
      </c>
      <c r="I20" s="247" t="s">
        <v>719</v>
      </c>
      <c r="J20" s="259">
        <v>1</v>
      </c>
    </row>
    <row r="21" spans="1:11" s="204" customFormat="1" x14ac:dyDescent="0.25">
      <c r="A21" s="490"/>
      <c r="B21" s="490"/>
      <c r="C21" s="492"/>
      <c r="D21" s="199">
        <v>200</v>
      </c>
      <c r="E21" s="199" t="s">
        <v>455</v>
      </c>
      <c r="F21" s="199" t="s">
        <v>456</v>
      </c>
      <c r="G21" s="360" t="s">
        <v>973</v>
      </c>
      <c r="H21" s="361" t="s">
        <v>974</v>
      </c>
      <c r="I21" s="361" t="s">
        <v>975</v>
      </c>
      <c r="J21" s="258">
        <v>1</v>
      </c>
    </row>
    <row r="22" spans="1:11" ht="15" customHeight="1" x14ac:dyDescent="0.25">
      <c r="A22" s="489" t="s">
        <v>457</v>
      </c>
      <c r="B22" s="489" t="s">
        <v>766</v>
      </c>
      <c r="C22" s="491" t="s">
        <v>767</v>
      </c>
      <c r="D22" s="199">
        <v>10</v>
      </c>
      <c r="E22" s="72" t="s">
        <v>455</v>
      </c>
      <c r="F22" s="72" t="s">
        <v>456</v>
      </c>
      <c r="G22" s="201" t="s">
        <v>486</v>
      </c>
      <c r="H22" s="203" t="s">
        <v>748</v>
      </c>
      <c r="I22" s="248"/>
      <c r="J22" s="252">
        <v>1</v>
      </c>
      <c r="K22" s="164"/>
    </row>
    <row r="23" spans="1:11" ht="14.45" customHeight="1" x14ac:dyDescent="0.25">
      <c r="A23" s="490"/>
      <c r="B23" s="490"/>
      <c r="C23" s="492"/>
      <c r="D23" s="199">
        <v>20</v>
      </c>
      <c r="E23" s="72" t="s">
        <v>455</v>
      </c>
      <c r="F23" s="72" t="s">
        <v>456</v>
      </c>
      <c r="G23" s="201" t="s">
        <v>460</v>
      </c>
      <c r="H23" s="166" t="s">
        <v>461</v>
      </c>
      <c r="I23" s="247" t="s">
        <v>462</v>
      </c>
      <c r="J23" s="252">
        <v>1</v>
      </c>
      <c r="K23" s="164"/>
    </row>
    <row r="24" spans="1:11" ht="14.45" customHeight="1" x14ac:dyDescent="0.25">
      <c r="A24" s="490"/>
      <c r="B24" s="490"/>
      <c r="C24" s="492"/>
      <c r="D24" s="199">
        <f>D23+10</f>
        <v>30</v>
      </c>
      <c r="E24" s="72" t="s">
        <v>455</v>
      </c>
      <c r="F24" s="72" t="s">
        <v>456</v>
      </c>
      <c r="G24" s="201" t="s">
        <v>463</v>
      </c>
      <c r="H24" s="166" t="s">
        <v>464</v>
      </c>
      <c r="I24" s="247" t="s">
        <v>465</v>
      </c>
      <c r="J24" s="252">
        <v>1</v>
      </c>
    </row>
    <row r="25" spans="1:11" ht="14.45" customHeight="1" x14ac:dyDescent="0.25">
      <c r="A25" s="490"/>
      <c r="B25" s="490"/>
      <c r="C25" s="492"/>
      <c r="D25" s="199">
        <v>60</v>
      </c>
      <c r="E25" s="72" t="s">
        <v>455</v>
      </c>
      <c r="F25" s="72" t="s">
        <v>456</v>
      </c>
      <c r="G25" s="201" t="s">
        <v>469</v>
      </c>
      <c r="H25" s="166" t="s">
        <v>470</v>
      </c>
      <c r="I25" s="247" t="s">
        <v>471</v>
      </c>
      <c r="J25" s="252">
        <v>1</v>
      </c>
    </row>
    <row r="26" spans="1:11" ht="14.45" customHeight="1" x14ac:dyDescent="0.25">
      <c r="A26" s="490"/>
      <c r="B26" s="490"/>
      <c r="C26" s="492"/>
      <c r="D26" s="199">
        <v>70</v>
      </c>
      <c r="E26" s="72" t="s">
        <v>455</v>
      </c>
      <c r="F26" s="72" t="s">
        <v>456</v>
      </c>
      <c r="G26" s="201" t="s">
        <v>472</v>
      </c>
      <c r="H26" s="166" t="s">
        <v>473</v>
      </c>
      <c r="I26" s="247" t="s">
        <v>474</v>
      </c>
      <c r="J26" s="252">
        <v>1</v>
      </c>
    </row>
    <row r="27" spans="1:11" ht="14.45" customHeight="1" x14ac:dyDescent="0.25">
      <c r="A27" s="490"/>
      <c r="B27" s="490"/>
      <c r="C27" s="492"/>
      <c r="D27" s="199">
        <v>80</v>
      </c>
      <c r="E27" s="199" t="s">
        <v>455</v>
      </c>
      <c r="F27" s="199" t="s">
        <v>456</v>
      </c>
      <c r="G27" s="201">
        <v>54014473001</v>
      </c>
      <c r="H27" s="166" t="s">
        <v>698</v>
      </c>
      <c r="I27" s="247" t="s">
        <v>699</v>
      </c>
      <c r="J27" s="253">
        <v>9.5238095238095247E-3</v>
      </c>
    </row>
    <row r="28" spans="1:11" x14ac:dyDescent="0.25">
      <c r="A28" s="490"/>
      <c r="B28" s="490"/>
      <c r="C28" s="492"/>
      <c r="D28" s="199">
        <v>90</v>
      </c>
      <c r="E28" s="199" t="s">
        <v>455</v>
      </c>
      <c r="F28" s="199" t="s">
        <v>456</v>
      </c>
      <c r="G28" s="201">
        <v>11017303004</v>
      </c>
      <c r="H28" s="166" t="s">
        <v>700</v>
      </c>
      <c r="I28" s="247" t="s">
        <v>701</v>
      </c>
      <c r="J28" s="257">
        <v>6.9999999999999999E-4</v>
      </c>
    </row>
    <row r="29" spans="1:11" s="204" customFormat="1" x14ac:dyDescent="0.25">
      <c r="A29" s="490"/>
      <c r="B29" s="490"/>
      <c r="C29" s="492"/>
      <c r="D29" s="199">
        <v>100</v>
      </c>
      <c r="E29" s="199" t="s">
        <v>455</v>
      </c>
      <c r="F29" s="199" t="s">
        <v>456</v>
      </c>
      <c r="G29" s="201">
        <v>56014705001</v>
      </c>
      <c r="H29" s="166" t="s">
        <v>692</v>
      </c>
      <c r="I29" s="247" t="s">
        <v>702</v>
      </c>
      <c r="J29" s="257">
        <v>9.5238095238095247E-3</v>
      </c>
    </row>
    <row r="30" spans="1:11" s="204" customFormat="1" x14ac:dyDescent="0.25">
      <c r="A30" s="490"/>
      <c r="B30" s="490"/>
      <c r="C30" s="492"/>
      <c r="D30" s="199">
        <v>110</v>
      </c>
      <c r="E30" s="199" t="s">
        <v>455</v>
      </c>
      <c r="F30" s="199" t="s">
        <v>456</v>
      </c>
      <c r="G30" s="201">
        <v>56014707001</v>
      </c>
      <c r="H30" s="166" t="s">
        <v>693</v>
      </c>
      <c r="I30" s="247" t="s">
        <v>703</v>
      </c>
      <c r="J30" s="257">
        <v>1.9047619047619049E-2</v>
      </c>
    </row>
    <row r="31" spans="1:11" s="204" customFormat="1" x14ac:dyDescent="0.25">
      <c r="A31" s="490"/>
      <c r="B31" s="490"/>
      <c r="C31" s="492"/>
      <c r="D31" s="199">
        <v>120</v>
      </c>
      <c r="E31" s="199" t="s">
        <v>455</v>
      </c>
      <c r="F31" s="199" t="s">
        <v>456</v>
      </c>
      <c r="G31" s="201">
        <v>56014708001</v>
      </c>
      <c r="H31" s="166" t="s">
        <v>704</v>
      </c>
      <c r="I31" s="247" t="s">
        <v>705</v>
      </c>
      <c r="J31" s="257">
        <v>9.5238095238095247E-3</v>
      </c>
    </row>
    <row r="32" spans="1:11" s="204" customFormat="1" x14ac:dyDescent="0.25">
      <c r="A32" s="490"/>
      <c r="B32" s="490"/>
      <c r="C32" s="492"/>
      <c r="D32" s="199">
        <v>130</v>
      </c>
      <c r="E32" s="199" t="s">
        <v>455</v>
      </c>
      <c r="F32" s="199" t="s">
        <v>456</v>
      </c>
      <c r="G32" s="201">
        <v>56014737001</v>
      </c>
      <c r="H32" s="166" t="s">
        <v>706</v>
      </c>
      <c r="I32" s="247" t="s">
        <v>707</v>
      </c>
      <c r="J32" s="257">
        <v>9.5238095238095247E-3</v>
      </c>
    </row>
    <row r="33" spans="1:12" s="204" customFormat="1" x14ac:dyDescent="0.25">
      <c r="A33" s="490"/>
      <c r="B33" s="490"/>
      <c r="C33" s="492"/>
      <c r="D33" s="199">
        <v>140</v>
      </c>
      <c r="E33" s="199" t="s">
        <v>455</v>
      </c>
      <c r="F33" s="199" t="s">
        <v>456</v>
      </c>
      <c r="G33" s="201">
        <v>56014738001</v>
      </c>
      <c r="H33" s="166" t="s">
        <v>694</v>
      </c>
      <c r="I33" s="247" t="s">
        <v>708</v>
      </c>
      <c r="J33" s="257">
        <v>1</v>
      </c>
    </row>
    <row r="34" spans="1:12" s="204" customFormat="1" x14ac:dyDescent="0.25">
      <c r="A34" s="490"/>
      <c r="B34" s="490"/>
      <c r="C34" s="492"/>
      <c r="D34" s="199">
        <v>150</v>
      </c>
      <c r="E34" s="199" t="s">
        <v>455</v>
      </c>
      <c r="F34" s="199" t="s">
        <v>456</v>
      </c>
      <c r="G34" s="201" t="s">
        <v>695</v>
      </c>
      <c r="H34" s="166" t="s">
        <v>696</v>
      </c>
      <c r="I34" s="247" t="s">
        <v>709</v>
      </c>
      <c r="J34" s="257">
        <v>1</v>
      </c>
    </row>
    <row r="35" spans="1:12" s="204" customFormat="1" x14ac:dyDescent="0.25">
      <c r="A35" s="490"/>
      <c r="B35" s="490"/>
      <c r="C35" s="492"/>
      <c r="D35" s="199">
        <v>160</v>
      </c>
      <c r="E35" s="199" t="s">
        <v>455</v>
      </c>
      <c r="F35" s="199" t="s">
        <v>456</v>
      </c>
      <c r="G35" s="201" t="s">
        <v>710</v>
      </c>
      <c r="H35" s="166" t="s">
        <v>711</v>
      </c>
      <c r="I35" s="247" t="s">
        <v>712</v>
      </c>
      <c r="J35" s="257">
        <v>9.5238095238095247E-3</v>
      </c>
    </row>
    <row r="36" spans="1:12" s="204" customFormat="1" x14ac:dyDescent="0.25">
      <c r="A36" s="490"/>
      <c r="B36" s="490"/>
      <c r="C36" s="492"/>
      <c r="D36" s="199">
        <v>170</v>
      </c>
      <c r="E36" s="199" t="s">
        <v>455</v>
      </c>
      <c r="F36" s="199" t="s">
        <v>456</v>
      </c>
      <c r="G36" s="201" t="s">
        <v>713</v>
      </c>
      <c r="H36" s="166" t="s">
        <v>697</v>
      </c>
      <c r="I36" s="247" t="s">
        <v>714</v>
      </c>
      <c r="J36" s="257">
        <v>2.8571428571428571E-2</v>
      </c>
    </row>
    <row r="37" spans="1:12" s="204" customFormat="1" x14ac:dyDescent="0.25">
      <c r="A37" s="490"/>
      <c r="B37" s="490"/>
      <c r="C37" s="492"/>
      <c r="D37" s="199">
        <v>180</v>
      </c>
      <c r="E37" s="199" t="s">
        <v>455</v>
      </c>
      <c r="F37" s="199" t="s">
        <v>456</v>
      </c>
      <c r="G37" s="201">
        <v>54014394002</v>
      </c>
      <c r="H37" s="166" t="s">
        <v>715</v>
      </c>
      <c r="I37" s="247" t="s">
        <v>716</v>
      </c>
      <c r="J37" s="258">
        <v>1</v>
      </c>
    </row>
    <row r="38" spans="1:12" s="204" customFormat="1" x14ac:dyDescent="0.25">
      <c r="A38" s="490"/>
      <c r="B38" s="490"/>
      <c r="C38" s="492"/>
      <c r="D38" s="199">
        <v>190</v>
      </c>
      <c r="E38" s="199" t="s">
        <v>455</v>
      </c>
      <c r="F38" s="199" t="s">
        <v>456</v>
      </c>
      <c r="G38" s="201" t="s">
        <v>717</v>
      </c>
      <c r="H38" s="166" t="s">
        <v>718</v>
      </c>
      <c r="I38" s="247" t="s">
        <v>864</v>
      </c>
      <c r="J38" s="259">
        <v>1</v>
      </c>
    </row>
    <row r="39" spans="1:12" s="204" customFormat="1" x14ac:dyDescent="0.25">
      <c r="A39" s="490"/>
      <c r="B39" s="490"/>
      <c r="C39" s="492"/>
      <c r="D39" s="199">
        <v>200</v>
      </c>
      <c r="E39" s="199" t="s">
        <v>455</v>
      </c>
      <c r="F39" s="199" t="s">
        <v>456</v>
      </c>
      <c r="G39" s="201" t="s">
        <v>909</v>
      </c>
      <c r="H39" s="166" t="s">
        <v>863</v>
      </c>
      <c r="I39" s="247" t="s">
        <v>865</v>
      </c>
      <c r="J39" s="258">
        <v>1</v>
      </c>
    </row>
    <row r="40" spans="1:12" ht="16.5" customHeight="1" x14ac:dyDescent="0.25">
      <c r="A40" s="493" t="s">
        <v>481</v>
      </c>
      <c r="B40" s="493" t="s">
        <v>768</v>
      </c>
      <c r="C40" s="495" t="s">
        <v>769</v>
      </c>
      <c r="D40" s="199">
        <v>10</v>
      </c>
      <c r="E40" s="72" t="s">
        <v>455</v>
      </c>
      <c r="F40" s="72" t="s">
        <v>456</v>
      </c>
      <c r="G40" s="199" t="s">
        <v>478</v>
      </c>
      <c r="H40" s="77" t="s">
        <v>487</v>
      </c>
      <c r="I40" s="248"/>
      <c r="J40" s="254">
        <v>1</v>
      </c>
      <c r="K40" s="73"/>
      <c r="L40" s="73"/>
    </row>
    <row r="41" spans="1:12" ht="16.5" customHeight="1" x14ac:dyDescent="0.25">
      <c r="A41" s="494"/>
      <c r="B41" s="494"/>
      <c r="C41" s="496"/>
      <c r="D41" s="199">
        <v>20</v>
      </c>
      <c r="E41" s="72" t="s">
        <v>455</v>
      </c>
      <c r="F41" s="72" t="s">
        <v>456</v>
      </c>
      <c r="G41" s="178">
        <v>56014767001</v>
      </c>
      <c r="H41" s="176" t="s">
        <v>527</v>
      </c>
      <c r="I41" s="249" t="s">
        <v>539</v>
      </c>
      <c r="J41" s="260">
        <v>2.5000000000000001E-2</v>
      </c>
      <c r="K41" s="73"/>
      <c r="L41" s="73"/>
    </row>
    <row r="42" spans="1:12" ht="16.5" customHeight="1" x14ac:dyDescent="0.25">
      <c r="A42" s="494"/>
      <c r="B42" s="494"/>
      <c r="C42" s="496"/>
      <c r="D42" s="199">
        <f>D41+10</f>
        <v>30</v>
      </c>
      <c r="E42" s="72" t="s">
        <v>455</v>
      </c>
      <c r="F42" s="72" t="s">
        <v>456</v>
      </c>
      <c r="G42" s="179" t="s">
        <v>528</v>
      </c>
      <c r="H42" s="177" t="s">
        <v>529</v>
      </c>
      <c r="I42" s="249" t="s">
        <v>540</v>
      </c>
      <c r="J42" s="260">
        <v>1</v>
      </c>
      <c r="K42" s="73"/>
      <c r="L42" s="73"/>
    </row>
    <row r="43" spans="1:12" ht="16.5" customHeight="1" x14ac:dyDescent="0.25">
      <c r="A43" s="494"/>
      <c r="B43" s="494"/>
      <c r="C43" s="496"/>
      <c r="D43" s="199">
        <f t="shared" ref="D43:D49" si="0">D42+10</f>
        <v>40</v>
      </c>
      <c r="E43" s="72" t="s">
        <v>672</v>
      </c>
      <c r="F43" s="72" t="s">
        <v>456</v>
      </c>
      <c r="G43" s="178">
        <v>56014756001</v>
      </c>
      <c r="H43" s="176" t="s">
        <v>673</v>
      </c>
      <c r="I43" s="249" t="s">
        <v>674</v>
      </c>
      <c r="J43" s="260">
        <v>0.05</v>
      </c>
      <c r="K43" s="73"/>
      <c r="L43" s="73"/>
    </row>
    <row r="44" spans="1:12" ht="16.5" customHeight="1" x14ac:dyDescent="0.25">
      <c r="A44" s="494"/>
      <c r="B44" s="494"/>
      <c r="C44" s="496"/>
      <c r="D44" s="199">
        <f t="shared" si="0"/>
        <v>50</v>
      </c>
      <c r="E44" s="72" t="s">
        <v>455</v>
      </c>
      <c r="F44" s="72" t="s">
        <v>456</v>
      </c>
      <c r="G44" s="178">
        <v>56014768001</v>
      </c>
      <c r="H44" s="176" t="s">
        <v>531</v>
      </c>
      <c r="I44" s="249" t="s">
        <v>542</v>
      </c>
      <c r="J44" s="260">
        <v>7.4999999999999997E-2</v>
      </c>
      <c r="K44" s="73"/>
      <c r="L44" s="73"/>
    </row>
    <row r="45" spans="1:12" ht="15" customHeight="1" x14ac:dyDescent="0.25">
      <c r="A45" s="494"/>
      <c r="B45" s="494"/>
      <c r="C45" s="496"/>
      <c r="D45" s="199">
        <f t="shared" si="0"/>
        <v>60</v>
      </c>
      <c r="E45" s="72" t="s">
        <v>455</v>
      </c>
      <c r="F45" s="72" t="s">
        <v>456</v>
      </c>
      <c r="G45" s="178">
        <v>56014769001</v>
      </c>
      <c r="H45" s="176" t="s">
        <v>532</v>
      </c>
      <c r="I45" s="249" t="s">
        <v>543</v>
      </c>
      <c r="J45" s="260">
        <v>0.52500000000000002</v>
      </c>
      <c r="K45" s="73"/>
      <c r="L45" s="73"/>
    </row>
    <row r="46" spans="1:12" ht="16.5" customHeight="1" x14ac:dyDescent="0.25">
      <c r="A46" s="494"/>
      <c r="B46" s="494"/>
      <c r="C46" s="496"/>
      <c r="D46" s="199">
        <f t="shared" si="0"/>
        <v>70</v>
      </c>
      <c r="E46" s="72" t="s">
        <v>455</v>
      </c>
      <c r="F46" s="72" t="s">
        <v>456</v>
      </c>
      <c r="G46" s="178" t="s">
        <v>533</v>
      </c>
      <c r="H46" s="176" t="s">
        <v>534</v>
      </c>
      <c r="I46" s="249" t="s">
        <v>544</v>
      </c>
      <c r="J46" s="260">
        <v>1</v>
      </c>
      <c r="K46" s="73"/>
      <c r="L46" s="73"/>
    </row>
    <row r="47" spans="1:12" ht="16.5" customHeight="1" x14ac:dyDescent="0.25">
      <c r="A47" s="494"/>
      <c r="B47" s="494"/>
      <c r="C47" s="496"/>
      <c r="D47" s="199">
        <f t="shared" si="0"/>
        <v>80</v>
      </c>
      <c r="E47" s="72" t="s">
        <v>455</v>
      </c>
      <c r="F47" s="72" t="s">
        <v>456</v>
      </c>
      <c r="G47" s="178">
        <v>54014473001</v>
      </c>
      <c r="H47" s="176" t="s">
        <v>535</v>
      </c>
      <c r="I47" s="249" t="s">
        <v>545</v>
      </c>
      <c r="J47" s="260">
        <v>2.5000000000000001E-2</v>
      </c>
      <c r="K47" s="73"/>
      <c r="L47" s="73"/>
    </row>
    <row r="48" spans="1:12" ht="14.45" customHeight="1" x14ac:dyDescent="0.25">
      <c r="A48" s="494"/>
      <c r="B48" s="494"/>
      <c r="C48" s="496"/>
      <c r="D48" s="199">
        <f t="shared" si="0"/>
        <v>90</v>
      </c>
      <c r="E48" s="72" t="s">
        <v>455</v>
      </c>
      <c r="F48" s="72" t="s">
        <v>456</v>
      </c>
      <c r="G48" s="178">
        <v>11017303004</v>
      </c>
      <c r="H48" s="176" t="s">
        <v>536</v>
      </c>
      <c r="I48" s="249" t="s">
        <v>546</v>
      </c>
      <c r="J48" s="260">
        <v>5.0000000000000001E-3</v>
      </c>
    </row>
    <row r="49" spans="1:10" ht="14.45" customHeight="1" x14ac:dyDescent="0.25">
      <c r="A49" s="494"/>
      <c r="B49" s="494"/>
      <c r="C49" s="496"/>
      <c r="D49" s="199">
        <f t="shared" si="0"/>
        <v>100</v>
      </c>
      <c r="E49" s="72" t="s">
        <v>455</v>
      </c>
      <c r="F49" s="72" t="s">
        <v>456</v>
      </c>
      <c r="G49" s="178" t="s">
        <v>537</v>
      </c>
      <c r="H49" s="176" t="s">
        <v>538</v>
      </c>
      <c r="I49" s="249" t="s">
        <v>547</v>
      </c>
      <c r="J49" s="260">
        <v>2.5000000000000001E-2</v>
      </c>
    </row>
    <row r="50" spans="1:10" ht="14.45" customHeight="1" x14ac:dyDescent="0.25">
      <c r="A50" s="493" t="s">
        <v>481</v>
      </c>
      <c r="B50" s="493" t="s">
        <v>770</v>
      </c>
      <c r="C50" s="495" t="s">
        <v>771</v>
      </c>
      <c r="D50" s="199">
        <v>10</v>
      </c>
      <c r="E50" s="72" t="s">
        <v>455</v>
      </c>
      <c r="F50" s="72" t="s">
        <v>456</v>
      </c>
      <c r="G50" s="199" t="s">
        <v>480</v>
      </c>
      <c r="H50" s="77" t="s">
        <v>488</v>
      </c>
      <c r="I50" s="246"/>
      <c r="J50" s="252">
        <v>1</v>
      </c>
    </row>
    <row r="51" spans="1:10" ht="14.45" customHeight="1" x14ac:dyDescent="0.25">
      <c r="A51" s="494"/>
      <c r="B51" s="494"/>
      <c r="C51" s="496"/>
      <c r="D51" s="199">
        <v>20</v>
      </c>
      <c r="E51" s="72" t="s">
        <v>455</v>
      </c>
      <c r="F51" s="72" t="s">
        <v>456</v>
      </c>
      <c r="G51" s="178">
        <v>56014767001</v>
      </c>
      <c r="H51" s="176" t="s">
        <v>527</v>
      </c>
      <c r="I51" s="249" t="s">
        <v>539</v>
      </c>
      <c r="J51" s="260">
        <v>2.5000000000000001E-2</v>
      </c>
    </row>
    <row r="52" spans="1:10" ht="14.45" customHeight="1" x14ac:dyDescent="0.25">
      <c r="A52" s="494"/>
      <c r="B52" s="494"/>
      <c r="C52" s="496"/>
      <c r="D52" s="199">
        <f>D51+10</f>
        <v>30</v>
      </c>
      <c r="E52" s="72" t="s">
        <v>455</v>
      </c>
      <c r="F52" s="72" t="s">
        <v>456</v>
      </c>
      <c r="G52" s="179" t="s">
        <v>528</v>
      </c>
      <c r="H52" s="177" t="s">
        <v>529</v>
      </c>
      <c r="I52" s="249" t="s">
        <v>540</v>
      </c>
      <c r="J52" s="260">
        <v>1</v>
      </c>
    </row>
    <row r="53" spans="1:10" ht="14.45" customHeight="1" x14ac:dyDescent="0.25">
      <c r="A53" s="494"/>
      <c r="B53" s="494"/>
      <c r="C53" s="496"/>
      <c r="D53" s="199">
        <f t="shared" ref="D53:D59" si="1">D52+10</f>
        <v>40</v>
      </c>
      <c r="E53" s="72" t="s">
        <v>671</v>
      </c>
      <c r="F53" s="72" t="s">
        <v>675</v>
      </c>
      <c r="G53" s="178">
        <v>56014756001</v>
      </c>
      <c r="H53" s="176" t="s">
        <v>676</v>
      </c>
      <c r="I53" s="249" t="s">
        <v>674</v>
      </c>
      <c r="J53" s="260">
        <v>0.05</v>
      </c>
    </row>
    <row r="54" spans="1:10" ht="14.45" customHeight="1" x14ac:dyDescent="0.25">
      <c r="A54" s="494"/>
      <c r="B54" s="494"/>
      <c r="C54" s="496"/>
      <c r="D54" s="199">
        <f t="shared" si="1"/>
        <v>50</v>
      </c>
      <c r="E54" s="72" t="s">
        <v>455</v>
      </c>
      <c r="F54" s="72" t="s">
        <v>456</v>
      </c>
      <c r="G54" s="178">
        <v>56014768001</v>
      </c>
      <c r="H54" s="176" t="s">
        <v>531</v>
      </c>
      <c r="I54" s="249" t="s">
        <v>542</v>
      </c>
      <c r="J54" s="260">
        <v>7.4999999999999997E-2</v>
      </c>
    </row>
    <row r="55" spans="1:10" ht="14.45" customHeight="1" x14ac:dyDescent="0.25">
      <c r="A55" s="494"/>
      <c r="B55" s="494"/>
      <c r="C55" s="496"/>
      <c r="D55" s="199">
        <f t="shared" si="1"/>
        <v>60</v>
      </c>
      <c r="E55" s="72" t="s">
        <v>455</v>
      </c>
      <c r="F55" s="72" t="s">
        <v>456</v>
      </c>
      <c r="G55" s="178">
        <v>56014769001</v>
      </c>
      <c r="H55" s="176" t="s">
        <v>532</v>
      </c>
      <c r="I55" s="249" t="s">
        <v>543</v>
      </c>
      <c r="J55" s="260">
        <v>0.52500000000000002</v>
      </c>
    </row>
    <row r="56" spans="1:10" ht="14.45" customHeight="1" x14ac:dyDescent="0.25">
      <c r="A56" s="494"/>
      <c r="B56" s="494"/>
      <c r="C56" s="496"/>
      <c r="D56" s="199">
        <f t="shared" si="1"/>
        <v>70</v>
      </c>
      <c r="E56" s="72" t="s">
        <v>455</v>
      </c>
      <c r="F56" s="72" t="s">
        <v>456</v>
      </c>
      <c r="G56" s="178" t="s">
        <v>533</v>
      </c>
      <c r="H56" s="176" t="s">
        <v>534</v>
      </c>
      <c r="I56" s="249" t="s">
        <v>544</v>
      </c>
      <c r="J56" s="260">
        <v>1</v>
      </c>
    </row>
    <row r="57" spans="1:10" ht="14.45" customHeight="1" x14ac:dyDescent="0.25">
      <c r="A57" s="494"/>
      <c r="B57" s="494"/>
      <c r="C57" s="496"/>
      <c r="D57" s="199">
        <f t="shared" si="1"/>
        <v>80</v>
      </c>
      <c r="E57" s="72" t="s">
        <v>455</v>
      </c>
      <c r="F57" s="72" t="s">
        <v>456</v>
      </c>
      <c r="G57" s="178">
        <v>54014473001</v>
      </c>
      <c r="H57" s="176" t="s">
        <v>535</v>
      </c>
      <c r="I57" s="249" t="s">
        <v>545</v>
      </c>
      <c r="J57" s="260">
        <v>2.5000000000000001E-2</v>
      </c>
    </row>
    <row r="58" spans="1:10" ht="14.45" customHeight="1" x14ac:dyDescent="0.25">
      <c r="A58" s="494"/>
      <c r="B58" s="494"/>
      <c r="C58" s="496"/>
      <c r="D58" s="199">
        <f t="shared" si="1"/>
        <v>90</v>
      </c>
      <c r="E58" s="72" t="s">
        <v>455</v>
      </c>
      <c r="F58" s="72" t="s">
        <v>456</v>
      </c>
      <c r="G58" s="178">
        <v>11017303004</v>
      </c>
      <c r="H58" s="176" t="s">
        <v>536</v>
      </c>
      <c r="I58" s="249" t="s">
        <v>546</v>
      </c>
      <c r="J58" s="260">
        <v>5.0000000000000001E-3</v>
      </c>
    </row>
    <row r="59" spans="1:10" ht="14.45" customHeight="1" x14ac:dyDescent="0.25">
      <c r="A59" s="494"/>
      <c r="B59" s="494"/>
      <c r="C59" s="496"/>
      <c r="D59" s="199">
        <f t="shared" si="1"/>
        <v>100</v>
      </c>
      <c r="E59" s="72" t="s">
        <v>455</v>
      </c>
      <c r="F59" s="72" t="s">
        <v>456</v>
      </c>
      <c r="G59" s="178" t="s">
        <v>537</v>
      </c>
      <c r="H59" s="176" t="s">
        <v>538</v>
      </c>
      <c r="I59" s="249" t="s">
        <v>547</v>
      </c>
      <c r="J59" s="260">
        <v>2.5000000000000001E-2</v>
      </c>
    </row>
    <row r="60" spans="1:10" ht="14.45" customHeight="1" x14ac:dyDescent="0.25">
      <c r="A60" s="493" t="s">
        <v>485</v>
      </c>
      <c r="B60" s="493" t="s">
        <v>772</v>
      </c>
      <c r="C60" s="495" t="s">
        <v>773</v>
      </c>
      <c r="D60" s="199">
        <v>10</v>
      </c>
      <c r="E60" s="72" t="s">
        <v>455</v>
      </c>
      <c r="F60" s="72" t="s">
        <v>456</v>
      </c>
      <c r="G60" s="199" t="s">
        <v>484</v>
      </c>
      <c r="H60" s="167" t="s">
        <v>489</v>
      </c>
      <c r="I60" s="246"/>
      <c r="J60" s="252">
        <v>1</v>
      </c>
    </row>
    <row r="61" spans="1:10" ht="14.45" customHeight="1" x14ac:dyDescent="0.35">
      <c r="A61" s="494"/>
      <c r="B61" s="494"/>
      <c r="C61" s="496"/>
      <c r="D61" s="199">
        <v>20</v>
      </c>
      <c r="E61" s="72" t="s">
        <v>455</v>
      </c>
      <c r="F61" s="72" t="s">
        <v>456</v>
      </c>
      <c r="G61" s="242">
        <v>54014473001</v>
      </c>
      <c r="H61" s="243" t="s">
        <v>535</v>
      </c>
      <c r="I61" s="250" t="s">
        <v>729</v>
      </c>
      <c r="J61" s="245">
        <v>7.1428571428571426E-3</v>
      </c>
    </row>
    <row r="62" spans="1:10" ht="14.45" customHeight="1" x14ac:dyDescent="0.35">
      <c r="A62" s="494"/>
      <c r="B62" s="494"/>
      <c r="C62" s="496"/>
      <c r="D62" s="199">
        <f>D61+10</f>
        <v>30</v>
      </c>
      <c r="E62" s="199" t="s">
        <v>455</v>
      </c>
      <c r="F62" s="199" t="s">
        <v>456</v>
      </c>
      <c r="G62" s="242">
        <v>11017303004</v>
      </c>
      <c r="H62" s="243" t="s">
        <v>720</v>
      </c>
      <c r="I62" s="250" t="s">
        <v>730</v>
      </c>
      <c r="J62" s="245">
        <v>5.9999999999999995E-4</v>
      </c>
    </row>
    <row r="63" spans="1:10" ht="14.45" customHeight="1" x14ac:dyDescent="0.35">
      <c r="A63" s="494"/>
      <c r="B63" s="494"/>
      <c r="C63" s="496"/>
      <c r="D63" s="199">
        <f t="shared" ref="D63:D69" si="2">D62+10</f>
        <v>40</v>
      </c>
      <c r="E63" s="199" t="s">
        <v>671</v>
      </c>
      <c r="F63" s="199" t="s">
        <v>675</v>
      </c>
      <c r="G63" s="242">
        <v>56014711001</v>
      </c>
      <c r="H63" s="243" t="s">
        <v>721</v>
      </c>
      <c r="I63" s="251" t="s">
        <v>702</v>
      </c>
      <c r="J63" s="245">
        <v>7.1428571428571426E-3</v>
      </c>
    </row>
    <row r="64" spans="1:10" ht="14.45" customHeight="1" x14ac:dyDescent="0.35">
      <c r="A64" s="494"/>
      <c r="B64" s="494"/>
      <c r="C64" s="496"/>
      <c r="D64" s="199">
        <f t="shared" si="2"/>
        <v>50</v>
      </c>
      <c r="E64" s="199" t="s">
        <v>455</v>
      </c>
      <c r="F64" s="199" t="s">
        <v>456</v>
      </c>
      <c r="G64" s="242">
        <v>56014707001</v>
      </c>
      <c r="H64" s="243" t="s">
        <v>722</v>
      </c>
      <c r="I64" s="250" t="s">
        <v>731</v>
      </c>
      <c r="J64" s="245">
        <v>1.4285714285714285E-2</v>
      </c>
    </row>
    <row r="65" spans="1:10" ht="14.45" customHeight="1" x14ac:dyDescent="0.35">
      <c r="A65" s="494"/>
      <c r="B65" s="494"/>
      <c r="C65" s="496"/>
      <c r="D65" s="199">
        <f t="shared" si="2"/>
        <v>60</v>
      </c>
      <c r="E65" s="199" t="s">
        <v>455</v>
      </c>
      <c r="F65" s="199" t="s">
        <v>456</v>
      </c>
      <c r="G65" s="242">
        <v>56014708001</v>
      </c>
      <c r="H65" s="243" t="s">
        <v>704</v>
      </c>
      <c r="I65" s="250" t="s">
        <v>732</v>
      </c>
      <c r="J65" s="245">
        <v>7.1428571428571426E-3</v>
      </c>
    </row>
    <row r="66" spans="1:10" ht="14.45" customHeight="1" x14ac:dyDescent="0.35">
      <c r="A66" s="494"/>
      <c r="B66" s="494"/>
      <c r="C66" s="496"/>
      <c r="D66" s="199">
        <f t="shared" si="2"/>
        <v>70</v>
      </c>
      <c r="E66" s="199" t="s">
        <v>455</v>
      </c>
      <c r="F66" s="199" t="s">
        <v>456</v>
      </c>
      <c r="G66" s="242">
        <v>56014710001</v>
      </c>
      <c r="H66" s="244" t="s">
        <v>723</v>
      </c>
      <c r="I66" s="250" t="s">
        <v>733</v>
      </c>
      <c r="J66" s="245">
        <v>7.1428571428571426E-3</v>
      </c>
    </row>
    <row r="67" spans="1:10" ht="14.45" customHeight="1" x14ac:dyDescent="0.35">
      <c r="A67" s="494"/>
      <c r="B67" s="494"/>
      <c r="C67" s="496"/>
      <c r="D67" s="199">
        <f t="shared" si="2"/>
        <v>80</v>
      </c>
      <c r="E67" s="199" t="s">
        <v>455</v>
      </c>
      <c r="F67" s="199" t="s">
        <v>456</v>
      </c>
      <c r="G67" s="242">
        <v>56014709001</v>
      </c>
      <c r="H67" s="244" t="s">
        <v>724</v>
      </c>
      <c r="I67" s="250" t="s">
        <v>734</v>
      </c>
      <c r="J67" s="245">
        <v>1</v>
      </c>
    </row>
    <row r="68" spans="1:10" ht="14.45" customHeight="1" x14ac:dyDescent="0.35">
      <c r="A68" s="494"/>
      <c r="B68" s="494"/>
      <c r="C68" s="496"/>
      <c r="D68" s="199">
        <f t="shared" si="2"/>
        <v>90</v>
      </c>
      <c r="E68" s="199" t="s">
        <v>455</v>
      </c>
      <c r="F68" s="199" t="s">
        <v>456</v>
      </c>
      <c r="G68" s="242" t="s">
        <v>725</v>
      </c>
      <c r="H68" s="243" t="s">
        <v>726</v>
      </c>
      <c r="I68" s="250" t="s">
        <v>735</v>
      </c>
      <c r="J68" s="245">
        <v>7.1428571428571426E-3</v>
      </c>
    </row>
    <row r="69" spans="1:10" ht="15" customHeight="1" x14ac:dyDescent="0.35">
      <c r="A69" s="494"/>
      <c r="B69" s="494"/>
      <c r="C69" s="496"/>
      <c r="D69" s="199">
        <f t="shared" si="2"/>
        <v>100</v>
      </c>
      <c r="E69" s="199" t="s">
        <v>455</v>
      </c>
      <c r="F69" s="199" t="s">
        <v>456</v>
      </c>
      <c r="G69" s="242" t="s">
        <v>727</v>
      </c>
      <c r="H69" s="243" t="s">
        <v>728</v>
      </c>
      <c r="I69" s="250" t="s">
        <v>736</v>
      </c>
      <c r="J69" s="245">
        <v>2.1428571428571429E-2</v>
      </c>
    </row>
    <row r="70" spans="1:10" x14ac:dyDescent="0.25">
      <c r="A70" s="493" t="s">
        <v>638</v>
      </c>
      <c r="B70" s="493" t="s">
        <v>797</v>
      </c>
      <c r="C70" s="495" t="s">
        <v>798</v>
      </c>
      <c r="D70" s="199">
        <v>10</v>
      </c>
      <c r="E70" s="72" t="s">
        <v>455</v>
      </c>
      <c r="F70" s="72" t="s">
        <v>456</v>
      </c>
      <c r="G70" s="199" t="s">
        <v>478</v>
      </c>
      <c r="H70" s="77" t="s">
        <v>487</v>
      </c>
      <c r="I70" s="248"/>
      <c r="J70" s="254">
        <v>1</v>
      </c>
    </row>
    <row r="71" spans="1:10" x14ac:dyDescent="0.25">
      <c r="A71" s="494"/>
      <c r="B71" s="494"/>
      <c r="C71" s="496"/>
      <c r="D71" s="199">
        <v>20</v>
      </c>
      <c r="E71" s="72" t="s">
        <v>455</v>
      </c>
      <c r="F71" s="72" t="s">
        <v>456</v>
      </c>
      <c r="G71" s="178">
        <v>56014767001</v>
      </c>
      <c r="H71" s="176" t="s">
        <v>527</v>
      </c>
      <c r="I71" s="249" t="s">
        <v>539</v>
      </c>
      <c r="J71" s="260">
        <v>2.5000000000000001E-2</v>
      </c>
    </row>
    <row r="72" spans="1:10" x14ac:dyDescent="0.25">
      <c r="A72" s="494"/>
      <c r="B72" s="494"/>
      <c r="C72" s="496"/>
      <c r="D72" s="199">
        <f>D71+10</f>
        <v>30</v>
      </c>
      <c r="E72" s="72" t="s">
        <v>455</v>
      </c>
      <c r="F72" s="72" t="s">
        <v>456</v>
      </c>
      <c r="G72" s="179" t="s">
        <v>528</v>
      </c>
      <c r="H72" s="177" t="s">
        <v>529</v>
      </c>
      <c r="I72" s="249" t="s">
        <v>540</v>
      </c>
      <c r="J72" s="260">
        <v>1</v>
      </c>
    </row>
    <row r="73" spans="1:10" x14ac:dyDescent="0.25">
      <c r="A73" s="494"/>
      <c r="B73" s="494"/>
      <c r="C73" s="496"/>
      <c r="D73" s="199">
        <f t="shared" ref="D73:D79" si="3">D72+10</f>
        <v>40</v>
      </c>
      <c r="E73" s="72" t="s">
        <v>455</v>
      </c>
      <c r="F73" s="72" t="s">
        <v>456</v>
      </c>
      <c r="G73" s="178">
        <v>56014756001</v>
      </c>
      <c r="H73" s="176" t="s">
        <v>530</v>
      </c>
      <c r="I73" s="249" t="s">
        <v>541</v>
      </c>
      <c r="J73" s="260">
        <v>0.05</v>
      </c>
    </row>
    <row r="74" spans="1:10" x14ac:dyDescent="0.25">
      <c r="A74" s="494"/>
      <c r="B74" s="494"/>
      <c r="C74" s="496"/>
      <c r="D74" s="199">
        <f t="shared" si="3"/>
        <v>50</v>
      </c>
      <c r="E74" s="72" t="s">
        <v>455</v>
      </c>
      <c r="F74" s="72" t="s">
        <v>456</v>
      </c>
      <c r="G74" s="178">
        <v>56014768001</v>
      </c>
      <c r="H74" s="176" t="s">
        <v>531</v>
      </c>
      <c r="I74" s="249" t="s">
        <v>542</v>
      </c>
      <c r="J74" s="260">
        <v>7.4999999999999997E-2</v>
      </c>
    </row>
    <row r="75" spans="1:10" x14ac:dyDescent="0.25">
      <c r="A75" s="494"/>
      <c r="B75" s="494"/>
      <c r="C75" s="496"/>
      <c r="D75" s="199">
        <f t="shared" si="3"/>
        <v>60</v>
      </c>
      <c r="E75" s="72" t="s">
        <v>455</v>
      </c>
      <c r="F75" s="72" t="s">
        <v>456</v>
      </c>
      <c r="G75" s="178">
        <v>56014769001</v>
      </c>
      <c r="H75" s="176" t="s">
        <v>532</v>
      </c>
      <c r="I75" s="249" t="s">
        <v>543</v>
      </c>
      <c r="J75" s="260">
        <v>0.52500000000000002</v>
      </c>
    </row>
    <row r="76" spans="1:10" x14ac:dyDescent="0.25">
      <c r="A76" s="494"/>
      <c r="B76" s="494"/>
      <c r="C76" s="496"/>
      <c r="D76" s="199">
        <f t="shared" si="3"/>
        <v>70</v>
      </c>
      <c r="E76" s="72" t="s">
        <v>455</v>
      </c>
      <c r="F76" s="72" t="s">
        <v>456</v>
      </c>
      <c r="G76" s="178" t="s">
        <v>533</v>
      </c>
      <c r="H76" s="176" t="s">
        <v>534</v>
      </c>
      <c r="I76" s="249" t="s">
        <v>544</v>
      </c>
      <c r="J76" s="260">
        <v>1</v>
      </c>
    </row>
    <row r="77" spans="1:10" x14ac:dyDescent="0.25">
      <c r="A77" s="494"/>
      <c r="B77" s="494"/>
      <c r="C77" s="496"/>
      <c r="D77" s="199">
        <f t="shared" si="3"/>
        <v>80</v>
      </c>
      <c r="E77" s="72" t="s">
        <v>455</v>
      </c>
      <c r="F77" s="72" t="s">
        <v>456</v>
      </c>
      <c r="G77" s="178">
        <v>54014473001</v>
      </c>
      <c r="H77" s="176" t="s">
        <v>535</v>
      </c>
      <c r="I77" s="249" t="s">
        <v>545</v>
      </c>
      <c r="J77" s="260">
        <v>2.5000000000000001E-2</v>
      </c>
    </row>
    <row r="78" spans="1:10" x14ac:dyDescent="0.25">
      <c r="A78" s="494"/>
      <c r="B78" s="494"/>
      <c r="C78" s="496"/>
      <c r="D78" s="199">
        <f t="shared" si="3"/>
        <v>90</v>
      </c>
      <c r="E78" s="199" t="s">
        <v>455</v>
      </c>
      <c r="F78" s="199" t="s">
        <v>456</v>
      </c>
      <c r="G78" s="178">
        <v>11017303004</v>
      </c>
      <c r="H78" s="176" t="s">
        <v>536</v>
      </c>
      <c r="I78" s="249" t="s">
        <v>546</v>
      </c>
      <c r="J78" s="260">
        <v>5.0000000000000001E-3</v>
      </c>
    </row>
    <row r="79" spans="1:10" x14ac:dyDescent="0.25">
      <c r="A79" s="494"/>
      <c r="B79" s="494"/>
      <c r="C79" s="496"/>
      <c r="D79" s="199">
        <f t="shared" si="3"/>
        <v>100</v>
      </c>
      <c r="E79" s="199" t="s">
        <v>455</v>
      </c>
      <c r="F79" s="199" t="s">
        <v>456</v>
      </c>
      <c r="G79" s="178" t="s">
        <v>537</v>
      </c>
      <c r="H79" s="176" t="s">
        <v>538</v>
      </c>
      <c r="I79" s="249" t="s">
        <v>547</v>
      </c>
      <c r="J79" s="260">
        <v>2.5000000000000001E-2</v>
      </c>
    </row>
    <row r="80" spans="1:10" x14ac:dyDescent="0.25">
      <c r="A80" s="494"/>
      <c r="B80" s="494"/>
      <c r="C80" s="496"/>
      <c r="D80" s="199">
        <v>110</v>
      </c>
      <c r="E80" s="199" t="s">
        <v>455</v>
      </c>
      <c r="F80" s="199" t="s">
        <v>456</v>
      </c>
      <c r="G80" s="178" t="s">
        <v>775</v>
      </c>
      <c r="H80" s="176" t="s">
        <v>776</v>
      </c>
      <c r="I80" s="249" t="s">
        <v>781</v>
      </c>
      <c r="J80" s="260">
        <v>1</v>
      </c>
    </row>
    <row r="81" spans="1:10" x14ac:dyDescent="0.25">
      <c r="A81" s="497"/>
      <c r="B81" s="497"/>
      <c r="C81" s="498"/>
      <c r="D81" s="199">
        <v>120</v>
      </c>
      <c r="E81" s="199" t="s">
        <v>455</v>
      </c>
      <c r="F81" s="199" t="s">
        <v>456</v>
      </c>
      <c r="G81" s="178" t="s">
        <v>777</v>
      </c>
      <c r="H81" s="176" t="s">
        <v>778</v>
      </c>
      <c r="I81" s="249" t="s">
        <v>782</v>
      </c>
      <c r="J81" s="260">
        <v>1</v>
      </c>
    </row>
    <row r="82" spans="1:10" x14ac:dyDescent="0.25">
      <c r="A82" s="493" t="s">
        <v>638</v>
      </c>
      <c r="B82" s="493" t="s">
        <v>641</v>
      </c>
      <c r="C82" s="495" t="s">
        <v>799</v>
      </c>
      <c r="D82" s="199">
        <v>10</v>
      </c>
      <c r="E82" s="199" t="s">
        <v>455</v>
      </c>
      <c r="F82" s="199" t="s">
        <v>456</v>
      </c>
      <c r="G82" s="199" t="s">
        <v>480</v>
      </c>
      <c r="H82" s="203" t="s">
        <v>488</v>
      </c>
      <c r="I82" s="287"/>
      <c r="J82" s="254">
        <v>1</v>
      </c>
    </row>
    <row r="83" spans="1:10" x14ac:dyDescent="0.25">
      <c r="A83" s="494"/>
      <c r="B83" s="494"/>
      <c r="C83" s="496"/>
      <c r="D83" s="199">
        <v>20</v>
      </c>
      <c r="E83" s="199" t="s">
        <v>455</v>
      </c>
      <c r="F83" s="199" t="s">
        <v>456</v>
      </c>
      <c r="G83" s="178">
        <v>56014767001</v>
      </c>
      <c r="H83" s="176" t="s">
        <v>527</v>
      </c>
      <c r="I83" s="249" t="s">
        <v>539</v>
      </c>
      <c r="J83" s="260">
        <v>2.5000000000000001E-2</v>
      </c>
    </row>
    <row r="84" spans="1:10" x14ac:dyDescent="0.25">
      <c r="A84" s="494"/>
      <c r="B84" s="494"/>
      <c r="C84" s="496"/>
      <c r="D84" s="199">
        <f>D83+10</f>
        <v>30</v>
      </c>
      <c r="E84" s="199" t="s">
        <v>455</v>
      </c>
      <c r="F84" s="199" t="s">
        <v>456</v>
      </c>
      <c r="G84" s="179" t="s">
        <v>528</v>
      </c>
      <c r="H84" s="177" t="s">
        <v>529</v>
      </c>
      <c r="I84" s="249" t="s">
        <v>540</v>
      </c>
      <c r="J84" s="260">
        <v>1</v>
      </c>
    </row>
    <row r="85" spans="1:10" x14ac:dyDescent="0.25">
      <c r="A85" s="494"/>
      <c r="B85" s="494"/>
      <c r="C85" s="496"/>
      <c r="D85" s="199">
        <f t="shared" ref="D85:D91" si="4">D84+10</f>
        <v>40</v>
      </c>
      <c r="E85" s="199" t="s">
        <v>455</v>
      </c>
      <c r="F85" s="199" t="s">
        <v>456</v>
      </c>
      <c r="G85" s="178">
        <v>56014756001</v>
      </c>
      <c r="H85" s="176" t="s">
        <v>530</v>
      </c>
      <c r="I85" s="249" t="s">
        <v>541</v>
      </c>
      <c r="J85" s="260">
        <v>0.05</v>
      </c>
    </row>
    <row r="86" spans="1:10" x14ac:dyDescent="0.25">
      <c r="A86" s="494"/>
      <c r="B86" s="494"/>
      <c r="C86" s="496"/>
      <c r="D86" s="199">
        <f t="shared" si="4"/>
        <v>50</v>
      </c>
      <c r="E86" s="199" t="s">
        <v>455</v>
      </c>
      <c r="F86" s="199" t="s">
        <v>456</v>
      </c>
      <c r="G86" s="178">
        <v>56014768001</v>
      </c>
      <c r="H86" s="176" t="s">
        <v>531</v>
      </c>
      <c r="I86" s="249" t="s">
        <v>542</v>
      </c>
      <c r="J86" s="260">
        <v>7.4999999999999997E-2</v>
      </c>
    </row>
    <row r="87" spans="1:10" x14ac:dyDescent="0.25">
      <c r="A87" s="494"/>
      <c r="B87" s="494"/>
      <c r="C87" s="496"/>
      <c r="D87" s="199">
        <f t="shared" si="4"/>
        <v>60</v>
      </c>
      <c r="E87" s="199" t="s">
        <v>455</v>
      </c>
      <c r="F87" s="199" t="s">
        <v>456</v>
      </c>
      <c r="G87" s="178">
        <v>56014769001</v>
      </c>
      <c r="H87" s="176" t="s">
        <v>532</v>
      </c>
      <c r="I87" s="249" t="s">
        <v>543</v>
      </c>
      <c r="J87" s="260">
        <v>0.52500000000000002</v>
      </c>
    </row>
    <row r="88" spans="1:10" x14ac:dyDescent="0.25">
      <c r="A88" s="494"/>
      <c r="B88" s="494"/>
      <c r="C88" s="496"/>
      <c r="D88" s="199">
        <f t="shared" si="4"/>
        <v>70</v>
      </c>
      <c r="E88" s="199" t="s">
        <v>455</v>
      </c>
      <c r="F88" s="199" t="s">
        <v>456</v>
      </c>
      <c r="G88" s="178" t="s">
        <v>533</v>
      </c>
      <c r="H88" s="176" t="s">
        <v>534</v>
      </c>
      <c r="I88" s="249" t="s">
        <v>544</v>
      </c>
      <c r="J88" s="260">
        <v>1</v>
      </c>
    </row>
    <row r="89" spans="1:10" x14ac:dyDescent="0.25">
      <c r="A89" s="494"/>
      <c r="B89" s="494"/>
      <c r="C89" s="496"/>
      <c r="D89" s="199">
        <f t="shared" si="4"/>
        <v>80</v>
      </c>
      <c r="E89" s="199" t="s">
        <v>455</v>
      </c>
      <c r="F89" s="199" t="s">
        <v>456</v>
      </c>
      <c r="G89" s="178">
        <v>54014473001</v>
      </c>
      <c r="H89" s="176" t="s">
        <v>535</v>
      </c>
      <c r="I89" s="249" t="s">
        <v>545</v>
      </c>
      <c r="J89" s="260">
        <v>2.5000000000000001E-2</v>
      </c>
    </row>
    <row r="90" spans="1:10" x14ac:dyDescent="0.25">
      <c r="A90" s="494"/>
      <c r="B90" s="494"/>
      <c r="C90" s="496"/>
      <c r="D90" s="199">
        <f t="shared" si="4"/>
        <v>90</v>
      </c>
      <c r="E90" s="199" t="s">
        <v>455</v>
      </c>
      <c r="F90" s="199" t="s">
        <v>456</v>
      </c>
      <c r="G90" s="178">
        <v>11017303004</v>
      </c>
      <c r="H90" s="176" t="s">
        <v>536</v>
      </c>
      <c r="I90" s="249" t="s">
        <v>546</v>
      </c>
      <c r="J90" s="260">
        <v>5.0000000000000001E-3</v>
      </c>
    </row>
    <row r="91" spans="1:10" x14ac:dyDescent="0.25">
      <c r="A91" s="494"/>
      <c r="B91" s="494"/>
      <c r="C91" s="496"/>
      <c r="D91" s="199">
        <f t="shared" si="4"/>
        <v>100</v>
      </c>
      <c r="E91" s="199" t="s">
        <v>455</v>
      </c>
      <c r="F91" s="199" t="s">
        <v>456</v>
      </c>
      <c r="G91" s="178" t="s">
        <v>537</v>
      </c>
      <c r="H91" s="176" t="s">
        <v>538</v>
      </c>
      <c r="I91" s="249" t="s">
        <v>547</v>
      </c>
      <c r="J91" s="260">
        <v>2.5000000000000001E-2</v>
      </c>
    </row>
    <row r="92" spans="1:10" x14ac:dyDescent="0.25">
      <c r="A92" s="494"/>
      <c r="B92" s="494"/>
      <c r="C92" s="496"/>
      <c r="D92" s="199">
        <v>110</v>
      </c>
      <c r="E92" s="199" t="s">
        <v>455</v>
      </c>
      <c r="F92" s="199" t="s">
        <v>456</v>
      </c>
      <c r="G92" s="178" t="s">
        <v>775</v>
      </c>
      <c r="H92" s="176" t="s">
        <v>776</v>
      </c>
      <c r="I92" s="249" t="s">
        <v>781</v>
      </c>
      <c r="J92" s="260">
        <v>1</v>
      </c>
    </row>
    <row r="93" spans="1:10" x14ac:dyDescent="0.25">
      <c r="A93" s="497"/>
      <c r="B93" s="497"/>
      <c r="C93" s="498"/>
      <c r="D93" s="199">
        <v>120</v>
      </c>
      <c r="E93" s="199" t="s">
        <v>455</v>
      </c>
      <c r="F93" s="199" t="s">
        <v>456</v>
      </c>
      <c r="G93" s="178" t="s">
        <v>784</v>
      </c>
      <c r="H93" s="176" t="s">
        <v>785</v>
      </c>
      <c r="I93" s="249" t="s">
        <v>783</v>
      </c>
      <c r="J93" s="260">
        <v>1</v>
      </c>
    </row>
    <row r="94" spans="1:10" x14ac:dyDescent="0.25">
      <c r="A94" s="493" t="s">
        <v>638</v>
      </c>
      <c r="B94" s="493" t="s">
        <v>800</v>
      </c>
      <c r="C94" s="495" t="s">
        <v>801</v>
      </c>
      <c r="D94" s="199">
        <v>10</v>
      </c>
      <c r="E94" s="199" t="s">
        <v>455</v>
      </c>
      <c r="F94" s="199" t="s">
        <v>456</v>
      </c>
      <c r="G94" s="199" t="s">
        <v>478</v>
      </c>
      <c r="H94" s="203" t="s">
        <v>487</v>
      </c>
      <c r="I94" s="248"/>
      <c r="J94" s="254">
        <v>1</v>
      </c>
    </row>
    <row r="95" spans="1:10" x14ac:dyDescent="0.25">
      <c r="A95" s="494"/>
      <c r="B95" s="494"/>
      <c r="C95" s="496"/>
      <c r="D95" s="199">
        <v>20</v>
      </c>
      <c r="E95" s="199" t="s">
        <v>455</v>
      </c>
      <c r="F95" s="199" t="s">
        <v>456</v>
      </c>
      <c r="G95" s="178">
        <v>56014767001</v>
      </c>
      <c r="H95" s="176" t="s">
        <v>527</v>
      </c>
      <c r="I95" s="249" t="s">
        <v>539</v>
      </c>
      <c r="J95" s="260">
        <v>2.5000000000000001E-2</v>
      </c>
    </row>
    <row r="96" spans="1:10" x14ac:dyDescent="0.25">
      <c r="A96" s="494"/>
      <c r="B96" s="494"/>
      <c r="C96" s="496"/>
      <c r="D96" s="199">
        <f>D95+10</f>
        <v>30</v>
      </c>
      <c r="E96" s="199" t="s">
        <v>455</v>
      </c>
      <c r="F96" s="199" t="s">
        <v>456</v>
      </c>
      <c r="G96" s="179" t="s">
        <v>528</v>
      </c>
      <c r="H96" s="177" t="s">
        <v>529</v>
      </c>
      <c r="I96" s="249" t="s">
        <v>540</v>
      </c>
      <c r="J96" s="260">
        <v>1</v>
      </c>
    </row>
    <row r="97" spans="1:11" x14ac:dyDescent="0.25">
      <c r="A97" s="494"/>
      <c r="B97" s="494"/>
      <c r="C97" s="496"/>
      <c r="D97" s="199">
        <f t="shared" ref="D97:D103" si="5">D96+10</f>
        <v>40</v>
      </c>
      <c r="E97" s="199" t="s">
        <v>455</v>
      </c>
      <c r="F97" s="199" t="s">
        <v>456</v>
      </c>
      <c r="G97" s="178">
        <v>56014756001</v>
      </c>
      <c r="H97" s="176" t="s">
        <v>530</v>
      </c>
      <c r="I97" s="249" t="s">
        <v>541</v>
      </c>
      <c r="J97" s="260">
        <v>0.05</v>
      </c>
    </row>
    <row r="98" spans="1:11" x14ac:dyDescent="0.25">
      <c r="A98" s="494"/>
      <c r="B98" s="494"/>
      <c r="C98" s="496"/>
      <c r="D98" s="199">
        <f t="shared" si="5"/>
        <v>50</v>
      </c>
      <c r="E98" s="199" t="s">
        <v>455</v>
      </c>
      <c r="F98" s="199" t="s">
        <v>456</v>
      </c>
      <c r="G98" s="178">
        <v>56014768001</v>
      </c>
      <c r="H98" s="176" t="s">
        <v>531</v>
      </c>
      <c r="I98" s="249" t="s">
        <v>542</v>
      </c>
      <c r="J98" s="260">
        <v>7.4999999999999997E-2</v>
      </c>
    </row>
    <row r="99" spans="1:11" x14ac:dyDescent="0.25">
      <c r="A99" s="494"/>
      <c r="B99" s="494"/>
      <c r="C99" s="496"/>
      <c r="D99" s="199">
        <f t="shared" si="5"/>
        <v>60</v>
      </c>
      <c r="E99" s="199" t="s">
        <v>455</v>
      </c>
      <c r="F99" s="199" t="s">
        <v>456</v>
      </c>
      <c r="G99" s="178">
        <v>56014769001</v>
      </c>
      <c r="H99" s="176" t="s">
        <v>532</v>
      </c>
      <c r="I99" s="249" t="s">
        <v>543</v>
      </c>
      <c r="J99" s="260">
        <v>0.52500000000000002</v>
      </c>
    </row>
    <row r="100" spans="1:11" x14ac:dyDescent="0.25">
      <c r="A100" s="494"/>
      <c r="B100" s="494"/>
      <c r="C100" s="496"/>
      <c r="D100" s="199">
        <f t="shared" si="5"/>
        <v>70</v>
      </c>
      <c r="E100" s="199" t="s">
        <v>455</v>
      </c>
      <c r="F100" s="199" t="s">
        <v>456</v>
      </c>
      <c r="G100" s="178" t="s">
        <v>533</v>
      </c>
      <c r="H100" s="176" t="s">
        <v>534</v>
      </c>
      <c r="I100" s="249" t="s">
        <v>544</v>
      </c>
      <c r="J100" s="260">
        <v>1</v>
      </c>
    </row>
    <row r="101" spans="1:11" x14ac:dyDescent="0.25">
      <c r="A101" s="494"/>
      <c r="B101" s="494"/>
      <c r="C101" s="496"/>
      <c r="D101" s="199">
        <f t="shared" si="5"/>
        <v>80</v>
      </c>
      <c r="E101" s="199" t="s">
        <v>455</v>
      </c>
      <c r="F101" s="199" t="s">
        <v>456</v>
      </c>
      <c r="G101" s="178">
        <v>54014473001</v>
      </c>
      <c r="H101" s="176" t="s">
        <v>535</v>
      </c>
      <c r="I101" s="249" t="s">
        <v>545</v>
      </c>
      <c r="J101" s="260">
        <v>2.5000000000000001E-2</v>
      </c>
    </row>
    <row r="102" spans="1:11" x14ac:dyDescent="0.25">
      <c r="A102" s="494"/>
      <c r="B102" s="494"/>
      <c r="C102" s="496"/>
      <c r="D102" s="199">
        <f t="shared" si="5"/>
        <v>90</v>
      </c>
      <c r="E102" s="199" t="s">
        <v>455</v>
      </c>
      <c r="F102" s="199" t="s">
        <v>456</v>
      </c>
      <c r="G102" s="178">
        <v>11017303004</v>
      </c>
      <c r="H102" s="176" t="s">
        <v>536</v>
      </c>
      <c r="I102" s="249" t="s">
        <v>546</v>
      </c>
      <c r="J102" s="260">
        <v>5.0000000000000001E-3</v>
      </c>
    </row>
    <row r="103" spans="1:11" x14ac:dyDescent="0.25">
      <c r="A103" s="494"/>
      <c r="B103" s="494"/>
      <c r="C103" s="496"/>
      <c r="D103" s="199">
        <f t="shared" si="5"/>
        <v>100</v>
      </c>
      <c r="E103" s="199" t="s">
        <v>455</v>
      </c>
      <c r="F103" s="199" t="s">
        <v>456</v>
      </c>
      <c r="G103" s="178" t="s">
        <v>537</v>
      </c>
      <c r="H103" s="176" t="s">
        <v>538</v>
      </c>
      <c r="I103" s="249" t="s">
        <v>547</v>
      </c>
      <c r="J103" s="260">
        <v>2.5000000000000001E-2</v>
      </c>
    </row>
    <row r="104" spans="1:11" x14ac:dyDescent="0.25">
      <c r="A104" s="494"/>
      <c r="B104" s="494"/>
      <c r="C104" s="496"/>
      <c r="D104" s="199">
        <v>110</v>
      </c>
      <c r="E104" s="199" t="s">
        <v>455</v>
      </c>
      <c r="F104" s="199" t="s">
        <v>456</v>
      </c>
      <c r="G104" s="178" t="s">
        <v>792</v>
      </c>
      <c r="H104" s="178" t="s">
        <v>786</v>
      </c>
      <c r="I104" s="176" t="s">
        <v>787</v>
      </c>
      <c r="J104" s="260">
        <v>1</v>
      </c>
      <c r="K104" s="204"/>
    </row>
    <row r="105" spans="1:11" x14ac:dyDescent="0.25">
      <c r="A105" s="497"/>
      <c r="B105" s="497"/>
      <c r="C105" s="498"/>
      <c r="D105" s="199">
        <v>120</v>
      </c>
      <c r="E105" s="199" t="s">
        <v>455</v>
      </c>
      <c r="F105" s="199" t="s">
        <v>456</v>
      </c>
      <c r="G105" s="178" t="s">
        <v>777</v>
      </c>
      <c r="H105" s="176" t="s">
        <v>778</v>
      </c>
      <c r="I105" s="249" t="s">
        <v>782</v>
      </c>
      <c r="J105" s="260">
        <v>1</v>
      </c>
      <c r="K105" s="204"/>
    </row>
    <row r="106" spans="1:11" x14ac:dyDescent="0.25">
      <c r="A106" s="493" t="s">
        <v>638</v>
      </c>
      <c r="B106" s="493" t="s">
        <v>802</v>
      </c>
      <c r="C106" s="495" t="s">
        <v>803</v>
      </c>
      <c r="D106" s="199">
        <v>10</v>
      </c>
      <c r="E106" s="199" t="s">
        <v>455</v>
      </c>
      <c r="F106" s="199" t="s">
        <v>456</v>
      </c>
      <c r="G106" s="199" t="s">
        <v>478</v>
      </c>
      <c r="H106" s="203" t="s">
        <v>487</v>
      </c>
      <c r="I106" s="248"/>
      <c r="J106" s="254">
        <v>1</v>
      </c>
    </row>
    <row r="107" spans="1:11" x14ac:dyDescent="0.25">
      <c r="A107" s="494"/>
      <c r="B107" s="494"/>
      <c r="C107" s="496"/>
      <c r="D107" s="199">
        <v>20</v>
      </c>
      <c r="E107" s="199" t="s">
        <v>455</v>
      </c>
      <c r="F107" s="199" t="s">
        <v>456</v>
      </c>
      <c r="G107" s="178">
        <v>56014767001</v>
      </c>
      <c r="H107" s="176" t="s">
        <v>527</v>
      </c>
      <c r="I107" s="249" t="s">
        <v>539</v>
      </c>
      <c r="J107" s="260">
        <v>2.5000000000000001E-2</v>
      </c>
    </row>
    <row r="108" spans="1:11" x14ac:dyDescent="0.25">
      <c r="A108" s="494"/>
      <c r="B108" s="494"/>
      <c r="C108" s="496"/>
      <c r="D108" s="199">
        <f>D107+10</f>
        <v>30</v>
      </c>
      <c r="E108" s="199" t="s">
        <v>455</v>
      </c>
      <c r="F108" s="199" t="s">
        <v>456</v>
      </c>
      <c r="G108" s="179" t="s">
        <v>528</v>
      </c>
      <c r="H108" s="177" t="s">
        <v>529</v>
      </c>
      <c r="I108" s="249" t="s">
        <v>540</v>
      </c>
      <c r="J108" s="260">
        <v>1</v>
      </c>
    </row>
    <row r="109" spans="1:11" x14ac:dyDescent="0.25">
      <c r="A109" s="494"/>
      <c r="B109" s="494"/>
      <c r="C109" s="496"/>
      <c r="D109" s="199">
        <f t="shared" ref="D109:D115" si="6">D108+10</f>
        <v>40</v>
      </c>
      <c r="E109" s="199" t="s">
        <v>455</v>
      </c>
      <c r="F109" s="199" t="s">
        <v>456</v>
      </c>
      <c r="G109" s="178">
        <v>56014756001</v>
      </c>
      <c r="H109" s="176" t="s">
        <v>530</v>
      </c>
      <c r="I109" s="249" t="s">
        <v>541</v>
      </c>
      <c r="J109" s="260">
        <v>0.05</v>
      </c>
    </row>
    <row r="110" spans="1:11" x14ac:dyDescent="0.25">
      <c r="A110" s="494"/>
      <c r="B110" s="494"/>
      <c r="C110" s="496"/>
      <c r="D110" s="199">
        <f t="shared" si="6"/>
        <v>50</v>
      </c>
      <c r="E110" s="199" t="s">
        <v>455</v>
      </c>
      <c r="F110" s="199" t="s">
        <v>456</v>
      </c>
      <c r="G110" s="178">
        <v>56014768001</v>
      </c>
      <c r="H110" s="176" t="s">
        <v>531</v>
      </c>
      <c r="I110" s="249" t="s">
        <v>542</v>
      </c>
      <c r="J110" s="260">
        <v>7.4999999999999997E-2</v>
      </c>
    </row>
    <row r="111" spans="1:11" x14ac:dyDescent="0.25">
      <c r="A111" s="494"/>
      <c r="B111" s="494"/>
      <c r="C111" s="496"/>
      <c r="D111" s="199">
        <f t="shared" si="6"/>
        <v>60</v>
      </c>
      <c r="E111" s="199" t="s">
        <v>455</v>
      </c>
      <c r="F111" s="199" t="s">
        <v>456</v>
      </c>
      <c r="G111" s="178">
        <v>56014769001</v>
      </c>
      <c r="H111" s="176" t="s">
        <v>532</v>
      </c>
      <c r="I111" s="249" t="s">
        <v>543</v>
      </c>
      <c r="J111" s="260">
        <v>0.52500000000000002</v>
      </c>
    </row>
    <row r="112" spans="1:11" x14ac:dyDescent="0.25">
      <c r="A112" s="494"/>
      <c r="B112" s="494"/>
      <c r="C112" s="496"/>
      <c r="D112" s="199">
        <f t="shared" si="6"/>
        <v>70</v>
      </c>
      <c r="E112" s="199" t="s">
        <v>455</v>
      </c>
      <c r="F112" s="199" t="s">
        <v>456</v>
      </c>
      <c r="G112" s="178" t="s">
        <v>533</v>
      </c>
      <c r="H112" s="176" t="s">
        <v>534</v>
      </c>
      <c r="I112" s="249" t="s">
        <v>544</v>
      </c>
      <c r="J112" s="260">
        <v>1</v>
      </c>
    </row>
    <row r="113" spans="1:10" x14ac:dyDescent="0.25">
      <c r="A113" s="494"/>
      <c r="B113" s="494"/>
      <c r="C113" s="496"/>
      <c r="D113" s="199">
        <f t="shared" si="6"/>
        <v>80</v>
      </c>
      <c r="E113" s="199" t="s">
        <v>455</v>
      </c>
      <c r="F113" s="199" t="s">
        <v>456</v>
      </c>
      <c r="G113" s="178">
        <v>54014473001</v>
      </c>
      <c r="H113" s="176" t="s">
        <v>535</v>
      </c>
      <c r="I113" s="249" t="s">
        <v>545</v>
      </c>
      <c r="J113" s="260">
        <v>2.5000000000000001E-2</v>
      </c>
    </row>
    <row r="114" spans="1:10" x14ac:dyDescent="0.25">
      <c r="A114" s="494"/>
      <c r="B114" s="494"/>
      <c r="C114" s="496"/>
      <c r="D114" s="199">
        <f t="shared" si="6"/>
        <v>90</v>
      </c>
      <c r="E114" s="199" t="s">
        <v>455</v>
      </c>
      <c r="F114" s="199" t="s">
        <v>456</v>
      </c>
      <c r="G114" s="178">
        <v>11017303004</v>
      </c>
      <c r="H114" s="176" t="s">
        <v>536</v>
      </c>
      <c r="I114" s="249" t="s">
        <v>546</v>
      </c>
      <c r="J114" s="260">
        <v>5.0000000000000001E-3</v>
      </c>
    </row>
    <row r="115" spans="1:10" x14ac:dyDescent="0.25">
      <c r="A115" s="494"/>
      <c r="B115" s="494"/>
      <c r="C115" s="496"/>
      <c r="D115" s="199">
        <f t="shared" si="6"/>
        <v>100</v>
      </c>
      <c r="E115" s="199" t="s">
        <v>455</v>
      </c>
      <c r="F115" s="199" t="s">
        <v>456</v>
      </c>
      <c r="G115" s="178" t="s">
        <v>537</v>
      </c>
      <c r="H115" s="176" t="s">
        <v>538</v>
      </c>
      <c r="I115" s="249" t="s">
        <v>547</v>
      </c>
      <c r="J115" s="260">
        <v>2.5000000000000001E-2</v>
      </c>
    </row>
    <row r="116" spans="1:10" x14ac:dyDescent="0.25">
      <c r="A116" s="494"/>
      <c r="B116" s="494"/>
      <c r="C116" s="496"/>
      <c r="D116" s="199">
        <v>110</v>
      </c>
      <c r="E116" s="199" t="s">
        <v>455</v>
      </c>
      <c r="F116" s="199" t="s">
        <v>456</v>
      </c>
      <c r="G116" s="178" t="s">
        <v>793</v>
      </c>
      <c r="H116" s="178" t="s">
        <v>788</v>
      </c>
      <c r="I116" s="176" t="s">
        <v>789</v>
      </c>
      <c r="J116" s="260">
        <v>1</v>
      </c>
    </row>
    <row r="117" spans="1:10" x14ac:dyDescent="0.25">
      <c r="A117" s="497"/>
      <c r="B117" s="497"/>
      <c r="C117" s="498"/>
      <c r="D117" s="199">
        <v>120</v>
      </c>
      <c r="E117" s="199" t="s">
        <v>455</v>
      </c>
      <c r="F117" s="199" t="s">
        <v>456</v>
      </c>
      <c r="G117" s="178" t="s">
        <v>777</v>
      </c>
      <c r="H117" s="176" t="s">
        <v>778</v>
      </c>
      <c r="I117" s="249" t="s">
        <v>782</v>
      </c>
      <c r="J117" s="260">
        <v>1</v>
      </c>
    </row>
    <row r="118" spans="1:10" x14ac:dyDescent="0.25">
      <c r="A118" s="493" t="s">
        <v>638</v>
      </c>
      <c r="B118" s="493" t="s">
        <v>804</v>
      </c>
      <c r="C118" s="495" t="s">
        <v>805</v>
      </c>
      <c r="D118" s="199">
        <v>10</v>
      </c>
      <c r="E118" s="199" t="s">
        <v>455</v>
      </c>
      <c r="F118" s="199" t="s">
        <v>456</v>
      </c>
      <c r="G118" s="199" t="s">
        <v>478</v>
      </c>
      <c r="H118" s="203" t="s">
        <v>487</v>
      </c>
      <c r="I118" s="248"/>
      <c r="J118" s="254">
        <v>1</v>
      </c>
    </row>
    <row r="119" spans="1:10" x14ac:dyDescent="0.25">
      <c r="A119" s="494"/>
      <c r="B119" s="494"/>
      <c r="C119" s="496"/>
      <c r="D119" s="199">
        <v>20</v>
      </c>
      <c r="E119" s="199" t="s">
        <v>455</v>
      </c>
      <c r="F119" s="199" t="s">
        <v>456</v>
      </c>
      <c r="G119" s="178">
        <v>56014767001</v>
      </c>
      <c r="H119" s="176" t="s">
        <v>527</v>
      </c>
      <c r="I119" s="249" t="s">
        <v>539</v>
      </c>
      <c r="J119" s="260">
        <v>2.5000000000000001E-2</v>
      </c>
    </row>
    <row r="120" spans="1:10" x14ac:dyDescent="0.25">
      <c r="A120" s="494"/>
      <c r="B120" s="494"/>
      <c r="C120" s="496"/>
      <c r="D120" s="199">
        <f>D119+10</f>
        <v>30</v>
      </c>
      <c r="E120" s="199" t="s">
        <v>455</v>
      </c>
      <c r="F120" s="199" t="s">
        <v>456</v>
      </c>
      <c r="G120" s="179" t="s">
        <v>528</v>
      </c>
      <c r="H120" s="177" t="s">
        <v>529</v>
      </c>
      <c r="I120" s="249" t="s">
        <v>540</v>
      </c>
      <c r="J120" s="260">
        <v>1</v>
      </c>
    </row>
    <row r="121" spans="1:10" x14ac:dyDescent="0.25">
      <c r="A121" s="494"/>
      <c r="B121" s="494"/>
      <c r="C121" s="496"/>
      <c r="D121" s="199">
        <f t="shared" ref="D121:D127" si="7">D120+10</f>
        <v>40</v>
      </c>
      <c r="E121" s="199" t="s">
        <v>455</v>
      </c>
      <c r="F121" s="199" t="s">
        <v>456</v>
      </c>
      <c r="G121" s="178">
        <v>56014756001</v>
      </c>
      <c r="H121" s="176" t="s">
        <v>530</v>
      </c>
      <c r="I121" s="249" t="s">
        <v>541</v>
      </c>
      <c r="J121" s="260">
        <v>0.05</v>
      </c>
    </row>
    <row r="122" spans="1:10" x14ac:dyDescent="0.25">
      <c r="A122" s="494"/>
      <c r="B122" s="494"/>
      <c r="C122" s="496"/>
      <c r="D122" s="199">
        <f t="shared" si="7"/>
        <v>50</v>
      </c>
      <c r="E122" s="199" t="s">
        <v>455</v>
      </c>
      <c r="F122" s="199" t="s">
        <v>456</v>
      </c>
      <c r="G122" s="178">
        <v>56014768001</v>
      </c>
      <c r="H122" s="176" t="s">
        <v>531</v>
      </c>
      <c r="I122" s="249" t="s">
        <v>542</v>
      </c>
      <c r="J122" s="260">
        <v>7.4999999999999997E-2</v>
      </c>
    </row>
    <row r="123" spans="1:10" x14ac:dyDescent="0.25">
      <c r="A123" s="494"/>
      <c r="B123" s="494"/>
      <c r="C123" s="496"/>
      <c r="D123" s="199">
        <f t="shared" si="7"/>
        <v>60</v>
      </c>
      <c r="E123" s="199" t="s">
        <v>455</v>
      </c>
      <c r="F123" s="199" t="s">
        <v>456</v>
      </c>
      <c r="G123" s="178">
        <v>56014769001</v>
      </c>
      <c r="H123" s="176" t="s">
        <v>532</v>
      </c>
      <c r="I123" s="249" t="s">
        <v>543</v>
      </c>
      <c r="J123" s="260">
        <v>0.52500000000000002</v>
      </c>
    </row>
    <row r="124" spans="1:10" x14ac:dyDescent="0.25">
      <c r="A124" s="494"/>
      <c r="B124" s="494"/>
      <c r="C124" s="496"/>
      <c r="D124" s="199">
        <f t="shared" si="7"/>
        <v>70</v>
      </c>
      <c r="E124" s="199" t="s">
        <v>455</v>
      </c>
      <c r="F124" s="199" t="s">
        <v>456</v>
      </c>
      <c r="G124" s="178" t="s">
        <v>533</v>
      </c>
      <c r="H124" s="176" t="s">
        <v>534</v>
      </c>
      <c r="I124" s="249" t="s">
        <v>544</v>
      </c>
      <c r="J124" s="260">
        <v>1</v>
      </c>
    </row>
    <row r="125" spans="1:10" x14ac:dyDescent="0.25">
      <c r="A125" s="494"/>
      <c r="B125" s="494"/>
      <c r="C125" s="496"/>
      <c r="D125" s="199">
        <f t="shared" si="7"/>
        <v>80</v>
      </c>
      <c r="E125" s="199" t="s">
        <v>455</v>
      </c>
      <c r="F125" s="199" t="s">
        <v>456</v>
      </c>
      <c r="G125" s="178">
        <v>54014473001</v>
      </c>
      <c r="H125" s="176" t="s">
        <v>535</v>
      </c>
      <c r="I125" s="249" t="s">
        <v>545</v>
      </c>
      <c r="J125" s="260">
        <v>2.5000000000000001E-2</v>
      </c>
    </row>
    <row r="126" spans="1:10" x14ac:dyDescent="0.25">
      <c r="A126" s="494"/>
      <c r="B126" s="494"/>
      <c r="C126" s="496"/>
      <c r="D126" s="199">
        <f t="shared" si="7"/>
        <v>90</v>
      </c>
      <c r="E126" s="199" t="s">
        <v>455</v>
      </c>
      <c r="F126" s="199" t="s">
        <v>456</v>
      </c>
      <c r="G126" s="178">
        <v>11017303004</v>
      </c>
      <c r="H126" s="176" t="s">
        <v>536</v>
      </c>
      <c r="I126" s="249" t="s">
        <v>546</v>
      </c>
      <c r="J126" s="260">
        <v>5.0000000000000001E-3</v>
      </c>
    </row>
    <row r="127" spans="1:10" x14ac:dyDescent="0.25">
      <c r="A127" s="494"/>
      <c r="B127" s="494"/>
      <c r="C127" s="496"/>
      <c r="D127" s="199">
        <f t="shared" si="7"/>
        <v>100</v>
      </c>
      <c r="E127" s="199" t="s">
        <v>455</v>
      </c>
      <c r="F127" s="199" t="s">
        <v>456</v>
      </c>
      <c r="G127" s="178" t="s">
        <v>537</v>
      </c>
      <c r="H127" s="176" t="s">
        <v>538</v>
      </c>
      <c r="I127" s="249" t="s">
        <v>547</v>
      </c>
      <c r="J127" s="260">
        <v>2.5000000000000001E-2</v>
      </c>
    </row>
    <row r="128" spans="1:10" x14ac:dyDescent="0.25">
      <c r="A128" s="494"/>
      <c r="B128" s="494"/>
      <c r="C128" s="496"/>
      <c r="D128" s="199">
        <v>110</v>
      </c>
      <c r="E128" s="199" t="s">
        <v>455</v>
      </c>
      <c r="F128" s="199" t="s">
        <v>456</v>
      </c>
      <c r="G128" s="178" t="s">
        <v>809</v>
      </c>
      <c r="H128" s="178" t="s">
        <v>791</v>
      </c>
      <c r="I128" s="176" t="s">
        <v>794</v>
      </c>
      <c r="J128" s="260">
        <v>1</v>
      </c>
    </row>
    <row r="129" spans="1:10" x14ac:dyDescent="0.25">
      <c r="A129" s="497"/>
      <c r="B129" s="497"/>
      <c r="C129" s="498"/>
      <c r="D129" s="199">
        <v>120</v>
      </c>
      <c r="E129" s="199" t="s">
        <v>455</v>
      </c>
      <c r="F129" s="199" t="s">
        <v>456</v>
      </c>
      <c r="G129" s="178" t="s">
        <v>777</v>
      </c>
      <c r="H129" s="176" t="s">
        <v>778</v>
      </c>
      <c r="I129" s="249" t="s">
        <v>782</v>
      </c>
      <c r="J129" s="260">
        <v>1</v>
      </c>
    </row>
    <row r="130" spans="1:10" x14ac:dyDescent="0.25">
      <c r="A130" s="493" t="s">
        <v>638</v>
      </c>
      <c r="B130" s="493" t="s">
        <v>806</v>
      </c>
      <c r="C130" s="495" t="s">
        <v>807</v>
      </c>
      <c r="D130" s="199">
        <v>10</v>
      </c>
      <c r="E130" s="199" t="s">
        <v>455</v>
      </c>
      <c r="F130" s="199" t="s">
        <v>456</v>
      </c>
      <c r="G130" s="199" t="s">
        <v>478</v>
      </c>
      <c r="H130" s="203" t="s">
        <v>487</v>
      </c>
      <c r="I130" s="248"/>
      <c r="J130" s="254">
        <v>1</v>
      </c>
    </row>
    <row r="131" spans="1:10" x14ac:dyDescent="0.25">
      <c r="A131" s="494"/>
      <c r="B131" s="494"/>
      <c r="C131" s="496"/>
      <c r="D131" s="199">
        <v>20</v>
      </c>
      <c r="E131" s="199" t="s">
        <v>455</v>
      </c>
      <c r="F131" s="199" t="s">
        <v>456</v>
      </c>
      <c r="G131" s="178">
        <v>56014767001</v>
      </c>
      <c r="H131" s="176" t="s">
        <v>527</v>
      </c>
      <c r="I131" s="249" t="s">
        <v>539</v>
      </c>
      <c r="J131" s="260">
        <v>2.5000000000000001E-2</v>
      </c>
    </row>
    <row r="132" spans="1:10" x14ac:dyDescent="0.25">
      <c r="A132" s="494"/>
      <c r="B132" s="494"/>
      <c r="C132" s="496"/>
      <c r="D132" s="199">
        <f>D131+10</f>
        <v>30</v>
      </c>
      <c r="E132" s="199" t="s">
        <v>455</v>
      </c>
      <c r="F132" s="199" t="s">
        <v>456</v>
      </c>
      <c r="G132" s="179" t="s">
        <v>528</v>
      </c>
      <c r="H132" s="177" t="s">
        <v>529</v>
      </c>
      <c r="I132" s="249" t="s">
        <v>540</v>
      </c>
      <c r="J132" s="260">
        <v>1</v>
      </c>
    </row>
    <row r="133" spans="1:10" x14ac:dyDescent="0.25">
      <c r="A133" s="494"/>
      <c r="B133" s="494"/>
      <c r="C133" s="496"/>
      <c r="D133" s="199">
        <f t="shared" ref="D133:D139" si="8">D132+10</f>
        <v>40</v>
      </c>
      <c r="E133" s="199" t="s">
        <v>455</v>
      </c>
      <c r="F133" s="199" t="s">
        <v>456</v>
      </c>
      <c r="G133" s="178">
        <v>56014756001</v>
      </c>
      <c r="H133" s="176" t="s">
        <v>530</v>
      </c>
      <c r="I133" s="249" t="s">
        <v>541</v>
      </c>
      <c r="J133" s="260">
        <v>0.05</v>
      </c>
    </row>
    <row r="134" spans="1:10" x14ac:dyDescent="0.25">
      <c r="A134" s="494"/>
      <c r="B134" s="494"/>
      <c r="C134" s="496"/>
      <c r="D134" s="199">
        <f t="shared" si="8"/>
        <v>50</v>
      </c>
      <c r="E134" s="199" t="s">
        <v>455</v>
      </c>
      <c r="F134" s="199" t="s">
        <v>456</v>
      </c>
      <c r="G134" s="178">
        <v>56014768001</v>
      </c>
      <c r="H134" s="176" t="s">
        <v>531</v>
      </c>
      <c r="I134" s="249" t="s">
        <v>542</v>
      </c>
      <c r="J134" s="260">
        <v>7.4999999999999997E-2</v>
      </c>
    </row>
    <row r="135" spans="1:10" x14ac:dyDescent="0.25">
      <c r="A135" s="494"/>
      <c r="B135" s="494"/>
      <c r="C135" s="496"/>
      <c r="D135" s="199">
        <f t="shared" si="8"/>
        <v>60</v>
      </c>
      <c r="E135" s="199" t="s">
        <v>455</v>
      </c>
      <c r="F135" s="199" t="s">
        <v>456</v>
      </c>
      <c r="G135" s="178">
        <v>56014769001</v>
      </c>
      <c r="H135" s="176" t="s">
        <v>532</v>
      </c>
      <c r="I135" s="249" t="s">
        <v>543</v>
      </c>
      <c r="J135" s="260">
        <v>0.52500000000000002</v>
      </c>
    </row>
    <row r="136" spans="1:10" x14ac:dyDescent="0.25">
      <c r="A136" s="494"/>
      <c r="B136" s="494"/>
      <c r="C136" s="496"/>
      <c r="D136" s="199">
        <f t="shared" si="8"/>
        <v>70</v>
      </c>
      <c r="E136" s="199" t="s">
        <v>455</v>
      </c>
      <c r="F136" s="199" t="s">
        <v>456</v>
      </c>
      <c r="G136" s="178" t="s">
        <v>533</v>
      </c>
      <c r="H136" s="176" t="s">
        <v>534</v>
      </c>
      <c r="I136" s="249" t="s">
        <v>544</v>
      </c>
      <c r="J136" s="260">
        <v>1</v>
      </c>
    </row>
    <row r="137" spans="1:10" x14ac:dyDescent="0.25">
      <c r="A137" s="494"/>
      <c r="B137" s="494"/>
      <c r="C137" s="496"/>
      <c r="D137" s="199">
        <f t="shared" si="8"/>
        <v>80</v>
      </c>
      <c r="E137" s="199" t="s">
        <v>455</v>
      </c>
      <c r="F137" s="199" t="s">
        <v>456</v>
      </c>
      <c r="G137" s="178">
        <v>54014473001</v>
      </c>
      <c r="H137" s="176" t="s">
        <v>535</v>
      </c>
      <c r="I137" s="249" t="s">
        <v>545</v>
      </c>
      <c r="J137" s="260">
        <v>2.5000000000000001E-2</v>
      </c>
    </row>
    <row r="138" spans="1:10" x14ac:dyDescent="0.25">
      <c r="A138" s="494"/>
      <c r="B138" s="494"/>
      <c r="C138" s="496"/>
      <c r="D138" s="199">
        <f t="shared" si="8"/>
        <v>90</v>
      </c>
      <c r="E138" s="199" t="s">
        <v>455</v>
      </c>
      <c r="F138" s="199" t="s">
        <v>456</v>
      </c>
      <c r="G138" s="178">
        <v>11017303004</v>
      </c>
      <c r="H138" s="176" t="s">
        <v>536</v>
      </c>
      <c r="I138" s="249" t="s">
        <v>546</v>
      </c>
      <c r="J138" s="260">
        <v>5.0000000000000001E-3</v>
      </c>
    </row>
    <row r="139" spans="1:10" x14ac:dyDescent="0.25">
      <c r="A139" s="494"/>
      <c r="B139" s="494"/>
      <c r="C139" s="496"/>
      <c r="D139" s="199">
        <f t="shared" si="8"/>
        <v>100</v>
      </c>
      <c r="E139" s="199" t="s">
        <v>455</v>
      </c>
      <c r="F139" s="199" t="s">
        <v>456</v>
      </c>
      <c r="G139" s="178" t="s">
        <v>537</v>
      </c>
      <c r="H139" s="176" t="s">
        <v>538</v>
      </c>
      <c r="I139" s="249" t="s">
        <v>547</v>
      </c>
      <c r="J139" s="260">
        <v>2.5000000000000001E-2</v>
      </c>
    </row>
    <row r="140" spans="1:10" x14ac:dyDescent="0.25">
      <c r="A140" s="494"/>
      <c r="B140" s="494"/>
      <c r="C140" s="496"/>
      <c r="D140" s="199">
        <v>110</v>
      </c>
      <c r="E140" s="199" t="s">
        <v>455</v>
      </c>
      <c r="F140" s="199" t="s">
        <v>456</v>
      </c>
      <c r="G140" s="178" t="s">
        <v>808</v>
      </c>
      <c r="H140" s="178" t="s">
        <v>790</v>
      </c>
      <c r="I140" s="176" t="s">
        <v>795</v>
      </c>
      <c r="J140" s="260">
        <v>1</v>
      </c>
    </row>
    <row r="141" spans="1:10" x14ac:dyDescent="0.25">
      <c r="A141" s="497"/>
      <c r="B141" s="497"/>
      <c r="C141" s="498"/>
      <c r="D141" s="199">
        <v>120</v>
      </c>
      <c r="E141" s="199" t="s">
        <v>455</v>
      </c>
      <c r="F141" s="199" t="s">
        <v>456</v>
      </c>
      <c r="G141" s="178" t="s">
        <v>777</v>
      </c>
      <c r="H141" s="176" t="s">
        <v>778</v>
      </c>
      <c r="I141" s="249" t="s">
        <v>782</v>
      </c>
      <c r="J141" s="260">
        <v>1</v>
      </c>
    </row>
  </sheetData>
  <autoFilter ref="A2:K47"/>
  <mergeCells count="33">
    <mergeCell ref="C70:C81"/>
    <mergeCell ref="A70:A81"/>
    <mergeCell ref="B70:B81"/>
    <mergeCell ref="A118:A129"/>
    <mergeCell ref="B118:B129"/>
    <mergeCell ref="C118:C129"/>
    <mergeCell ref="A94:A105"/>
    <mergeCell ref="B94:B105"/>
    <mergeCell ref="C94:C105"/>
    <mergeCell ref="A106:A117"/>
    <mergeCell ref="B106:B117"/>
    <mergeCell ref="C106:C117"/>
    <mergeCell ref="A130:A141"/>
    <mergeCell ref="B130:B141"/>
    <mergeCell ref="C130:C141"/>
    <mergeCell ref="A82:A93"/>
    <mergeCell ref="B82:B93"/>
    <mergeCell ref="C82:C93"/>
    <mergeCell ref="A60:A69"/>
    <mergeCell ref="B60:B69"/>
    <mergeCell ref="C60:C69"/>
    <mergeCell ref="A40:A49"/>
    <mergeCell ref="B40:B49"/>
    <mergeCell ref="C40:C49"/>
    <mergeCell ref="A50:A59"/>
    <mergeCell ref="B50:B59"/>
    <mergeCell ref="C50:C59"/>
    <mergeCell ref="A3:A21"/>
    <mergeCell ref="B3:B21"/>
    <mergeCell ref="C3:C21"/>
    <mergeCell ref="A22:A39"/>
    <mergeCell ref="B22:B39"/>
    <mergeCell ref="C22:C39"/>
  </mergeCells>
  <phoneticPr fontId="33" type="noConversion"/>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7"/>
  <sheetViews>
    <sheetView topLeftCell="C1" workbookViewId="0">
      <selection activeCell="F5" sqref="F5:F6"/>
    </sheetView>
  </sheetViews>
  <sheetFormatPr defaultColWidth="10.140625" defaultRowHeight="14.25" x14ac:dyDescent="0.2"/>
  <cols>
    <col min="1" max="1" width="16.42578125" style="292" bestFit="1" customWidth="1"/>
    <col min="2" max="2" width="17.7109375" style="292" bestFit="1" customWidth="1"/>
    <col min="3" max="3" width="11.28515625" style="292" customWidth="1"/>
    <col min="4" max="4" width="17.85546875" style="293" customWidth="1"/>
    <col min="5" max="5" width="52.28515625" style="293" customWidth="1"/>
    <col min="6" max="6" width="14.85546875" style="293" customWidth="1"/>
    <col min="7" max="7" width="9.42578125" style="293" customWidth="1"/>
    <col min="8" max="8" width="13.140625" style="293" customWidth="1"/>
    <col min="9" max="9" width="37.85546875" style="292" customWidth="1"/>
    <col min="10" max="10" width="3.85546875" style="292" customWidth="1"/>
    <col min="11" max="11" width="3.42578125" style="292" customWidth="1"/>
    <col min="12" max="16384" width="10.140625" style="292"/>
  </cols>
  <sheetData>
    <row r="1" spans="1:11" x14ac:dyDescent="0.2">
      <c r="J1" s="294"/>
    </row>
    <row r="2" spans="1:11" x14ac:dyDescent="0.2">
      <c r="A2" s="294"/>
      <c r="B2" s="294"/>
      <c r="C2" s="294"/>
      <c r="D2" s="295"/>
      <c r="E2" s="295"/>
      <c r="F2" s="295"/>
      <c r="G2" s="295"/>
      <c r="H2" s="295"/>
      <c r="I2" s="294"/>
      <c r="J2" s="294"/>
    </row>
    <row r="3" spans="1:11" ht="27.75" x14ac:dyDescent="0.4">
      <c r="A3" s="500" t="s">
        <v>1109</v>
      </c>
      <c r="B3" s="500"/>
      <c r="C3" s="500"/>
      <c r="D3" s="500"/>
      <c r="E3" s="500"/>
      <c r="F3" s="500"/>
      <c r="G3" s="500"/>
      <c r="H3" s="500"/>
      <c r="I3" s="500"/>
      <c r="J3" s="500"/>
      <c r="K3" s="500"/>
    </row>
    <row r="4" spans="1:11" ht="60" customHeight="1" x14ac:dyDescent="0.2">
      <c r="A4" s="501"/>
      <c r="B4" s="501"/>
      <c r="C4" s="501"/>
      <c r="D4" s="501"/>
      <c r="E4" s="501"/>
      <c r="F4" s="501"/>
      <c r="G4" s="501"/>
      <c r="H4" s="501"/>
      <c r="I4" s="501"/>
      <c r="J4" s="501"/>
      <c r="K4" s="501"/>
    </row>
    <row r="5" spans="1:11" s="297" customFormat="1" ht="93.6" customHeight="1" x14ac:dyDescent="0.25">
      <c r="A5" s="502" t="s">
        <v>1110</v>
      </c>
      <c r="B5" s="502" t="s">
        <v>917</v>
      </c>
      <c r="C5" s="502" t="s">
        <v>1111</v>
      </c>
      <c r="D5" s="502" t="s">
        <v>1112</v>
      </c>
      <c r="E5" s="502" t="s">
        <v>1113</v>
      </c>
      <c r="F5" s="502" t="s">
        <v>1114</v>
      </c>
      <c r="G5" s="502" t="s">
        <v>1115</v>
      </c>
      <c r="H5" s="502" t="s">
        <v>1116</v>
      </c>
      <c r="I5" s="502" t="s">
        <v>1117</v>
      </c>
      <c r="J5" s="237" t="s">
        <v>651</v>
      </c>
      <c r="K5" s="185" t="s">
        <v>1118</v>
      </c>
    </row>
    <row r="6" spans="1:11" s="297" customFormat="1" ht="23.45" customHeight="1" x14ac:dyDescent="0.25">
      <c r="A6" s="502"/>
      <c r="B6" s="502"/>
      <c r="C6" s="502"/>
      <c r="D6" s="502"/>
      <c r="E6" s="502"/>
      <c r="F6" s="502"/>
      <c r="G6" s="502"/>
      <c r="H6" s="502"/>
      <c r="I6" s="502"/>
      <c r="J6" s="443" t="s">
        <v>1119</v>
      </c>
      <c r="K6" s="443"/>
    </row>
    <row r="7" spans="1:11" ht="16.5" x14ac:dyDescent="0.2">
      <c r="A7" s="335" t="s">
        <v>923</v>
      </c>
      <c r="B7" s="335" t="s">
        <v>918</v>
      </c>
      <c r="C7" s="336" t="s">
        <v>925</v>
      </c>
      <c r="D7" s="299" t="s">
        <v>919</v>
      </c>
      <c r="E7" s="300" t="s">
        <v>920</v>
      </c>
      <c r="F7" s="299">
        <v>1</v>
      </c>
      <c r="G7" s="301">
        <v>0.3</v>
      </c>
      <c r="H7" s="337">
        <v>1</v>
      </c>
      <c r="I7" s="336"/>
      <c r="J7" s="338" t="s">
        <v>54</v>
      </c>
      <c r="K7" s="338" t="s">
        <v>54</v>
      </c>
    </row>
    <row r="8" spans="1:11" ht="16.5" x14ac:dyDescent="0.2">
      <c r="A8" s="335" t="s">
        <v>1120</v>
      </c>
      <c r="B8" s="335" t="s">
        <v>62</v>
      </c>
      <c r="C8" s="336" t="s">
        <v>1121</v>
      </c>
      <c r="D8" s="299" t="s">
        <v>921</v>
      </c>
      <c r="E8" s="300" t="s">
        <v>922</v>
      </c>
      <c r="F8" s="299">
        <v>1</v>
      </c>
      <c r="G8" s="301">
        <v>1</v>
      </c>
      <c r="H8" s="337">
        <v>6</v>
      </c>
      <c r="I8" s="336"/>
      <c r="J8" s="338" t="s">
        <v>54</v>
      </c>
      <c r="K8" s="338" t="s">
        <v>54</v>
      </c>
    </row>
    <row r="9" spans="1:11" ht="16.5" x14ac:dyDescent="0.2">
      <c r="A9" s="335" t="s">
        <v>923</v>
      </c>
      <c r="B9" s="335" t="s">
        <v>1122</v>
      </c>
      <c r="C9" s="336" t="s">
        <v>925</v>
      </c>
      <c r="D9" s="299" t="s">
        <v>926</v>
      </c>
      <c r="E9" s="300" t="s">
        <v>927</v>
      </c>
      <c r="F9" s="299">
        <v>1</v>
      </c>
      <c r="G9" s="301">
        <v>1</v>
      </c>
      <c r="H9" s="337">
        <v>7</v>
      </c>
      <c r="I9" s="336"/>
      <c r="J9" s="338" t="s">
        <v>54</v>
      </c>
      <c r="K9" s="338" t="s">
        <v>54</v>
      </c>
    </row>
    <row r="10" spans="1:11" ht="16.5" x14ac:dyDescent="0.2">
      <c r="A10" s="335" t="s">
        <v>1123</v>
      </c>
      <c r="B10" s="335" t="s">
        <v>1122</v>
      </c>
      <c r="C10" s="336" t="s">
        <v>925</v>
      </c>
      <c r="D10" s="299" t="s">
        <v>928</v>
      </c>
      <c r="E10" s="300" t="s">
        <v>929</v>
      </c>
      <c r="F10" s="299">
        <v>1</v>
      </c>
      <c r="G10" s="301">
        <v>1</v>
      </c>
      <c r="H10" s="337">
        <v>9</v>
      </c>
      <c r="I10" s="336"/>
      <c r="J10" s="338" t="s">
        <v>54</v>
      </c>
      <c r="K10" s="338" t="s">
        <v>54</v>
      </c>
    </row>
    <row r="11" spans="1:11" ht="16.5" x14ac:dyDescent="0.2">
      <c r="A11" s="335" t="s">
        <v>1124</v>
      </c>
      <c r="B11" s="335" t="s">
        <v>1125</v>
      </c>
      <c r="C11" s="336" t="s">
        <v>930</v>
      </c>
      <c r="D11" s="299" t="s">
        <v>931</v>
      </c>
      <c r="E11" s="300" t="s">
        <v>932</v>
      </c>
      <c r="F11" s="299">
        <v>1</v>
      </c>
      <c r="G11" s="301">
        <v>1</v>
      </c>
      <c r="H11" s="337">
        <v>3</v>
      </c>
      <c r="I11" s="336"/>
      <c r="J11" s="338" t="s">
        <v>54</v>
      </c>
      <c r="K11" s="338" t="s">
        <v>54</v>
      </c>
    </row>
    <row r="12" spans="1:11" s="296" customFormat="1" ht="16.5" x14ac:dyDescent="0.2">
      <c r="A12" s="335" t="s">
        <v>1123</v>
      </c>
      <c r="B12" s="335" t="s">
        <v>1125</v>
      </c>
      <c r="C12" s="336" t="s">
        <v>930</v>
      </c>
      <c r="D12" s="299" t="s">
        <v>933</v>
      </c>
      <c r="E12" s="300" t="s">
        <v>934</v>
      </c>
      <c r="F12" s="299">
        <v>1</v>
      </c>
      <c r="G12" s="301">
        <v>1</v>
      </c>
      <c r="H12" s="337">
        <v>4</v>
      </c>
      <c r="I12" s="336"/>
      <c r="J12" s="338" t="s">
        <v>54</v>
      </c>
      <c r="K12" s="338" t="s">
        <v>54</v>
      </c>
    </row>
    <row r="13" spans="1:11" s="296" customFormat="1" ht="16.5" x14ac:dyDescent="0.2">
      <c r="A13" s="335" t="s">
        <v>923</v>
      </c>
      <c r="B13" s="335" t="s">
        <v>924</v>
      </c>
      <c r="C13" s="336" t="s">
        <v>930</v>
      </c>
      <c r="D13" s="299" t="s">
        <v>935</v>
      </c>
      <c r="E13" s="300" t="s">
        <v>936</v>
      </c>
      <c r="F13" s="299">
        <v>1</v>
      </c>
      <c r="G13" s="301">
        <v>1</v>
      </c>
      <c r="H13" s="337">
        <v>11</v>
      </c>
      <c r="I13" s="336"/>
      <c r="J13" s="338" t="s">
        <v>54</v>
      </c>
      <c r="K13" s="338" t="s">
        <v>54</v>
      </c>
    </row>
    <row r="14" spans="1:11" s="296" customFormat="1" ht="16.5" x14ac:dyDescent="0.2">
      <c r="A14" s="335" t="s">
        <v>1123</v>
      </c>
      <c r="B14" s="335" t="s">
        <v>924</v>
      </c>
      <c r="C14" s="336" t="s">
        <v>930</v>
      </c>
      <c r="D14" s="299" t="s">
        <v>937</v>
      </c>
      <c r="E14" s="300" t="s">
        <v>938</v>
      </c>
      <c r="F14" s="299">
        <v>1</v>
      </c>
      <c r="G14" s="301">
        <v>1</v>
      </c>
      <c r="H14" s="337">
        <v>2</v>
      </c>
      <c r="I14" s="336"/>
      <c r="J14" s="338" t="s">
        <v>54</v>
      </c>
      <c r="K14" s="338" t="s">
        <v>54</v>
      </c>
    </row>
    <row r="15" spans="1:11" s="296" customFormat="1" ht="16.5" x14ac:dyDescent="0.2">
      <c r="A15" s="335" t="s">
        <v>923</v>
      </c>
      <c r="B15" s="335" t="s">
        <v>1125</v>
      </c>
      <c r="C15" s="336" t="s">
        <v>930</v>
      </c>
      <c r="D15" s="299" t="s">
        <v>939</v>
      </c>
      <c r="E15" s="300" t="s">
        <v>940</v>
      </c>
      <c r="F15" s="299">
        <v>1</v>
      </c>
      <c r="G15" s="301">
        <v>1</v>
      </c>
      <c r="H15" s="337">
        <v>10</v>
      </c>
      <c r="I15" s="336"/>
      <c r="J15" s="338" t="s">
        <v>54</v>
      </c>
      <c r="K15" s="338" t="s">
        <v>54</v>
      </c>
    </row>
    <row r="16" spans="1:11" s="296" customFormat="1" ht="16.5" x14ac:dyDescent="0.2">
      <c r="A16" s="335" t="s">
        <v>1124</v>
      </c>
      <c r="B16" s="335" t="s">
        <v>1125</v>
      </c>
      <c r="C16" s="336" t="s">
        <v>930</v>
      </c>
      <c r="D16" s="299" t="s">
        <v>941</v>
      </c>
      <c r="E16" s="300" t="s">
        <v>942</v>
      </c>
      <c r="F16" s="299">
        <v>1</v>
      </c>
      <c r="G16" s="301">
        <v>1</v>
      </c>
      <c r="H16" s="337">
        <v>5</v>
      </c>
      <c r="I16" s="336"/>
      <c r="J16" s="338" t="s">
        <v>54</v>
      </c>
      <c r="K16" s="338" t="s">
        <v>54</v>
      </c>
    </row>
    <row r="17" spans="1:11" s="296" customFormat="1" ht="16.5" x14ac:dyDescent="0.2">
      <c r="A17" s="335" t="s">
        <v>1124</v>
      </c>
      <c r="B17" s="335" t="s">
        <v>1125</v>
      </c>
      <c r="C17" s="336" t="s">
        <v>930</v>
      </c>
      <c r="D17" s="299" t="s">
        <v>943</v>
      </c>
      <c r="E17" s="300" t="s">
        <v>944</v>
      </c>
      <c r="F17" s="299">
        <v>2</v>
      </c>
      <c r="G17" s="301">
        <v>1</v>
      </c>
      <c r="H17" s="337">
        <v>8</v>
      </c>
      <c r="I17" s="336"/>
      <c r="J17" s="338" t="s">
        <v>54</v>
      </c>
      <c r="K17" s="338" t="s">
        <v>54</v>
      </c>
    </row>
    <row r="18" spans="1:11" s="296" customFormat="1" ht="16.5" x14ac:dyDescent="0.2">
      <c r="A18" s="335" t="s">
        <v>923</v>
      </c>
      <c r="B18" s="335" t="s">
        <v>924</v>
      </c>
      <c r="C18" s="336" t="s">
        <v>930</v>
      </c>
      <c r="D18" s="299" t="s">
        <v>945</v>
      </c>
      <c r="E18" s="300" t="s">
        <v>946</v>
      </c>
      <c r="F18" s="299">
        <v>1</v>
      </c>
      <c r="G18" s="301">
        <v>1</v>
      </c>
      <c r="H18" s="337" t="s">
        <v>621</v>
      </c>
      <c r="I18" s="336"/>
      <c r="J18" s="338" t="s">
        <v>54</v>
      </c>
      <c r="K18" s="338" t="s">
        <v>54</v>
      </c>
    </row>
    <row r="19" spans="1:11" s="296" customFormat="1" ht="16.5" x14ac:dyDescent="0.2">
      <c r="A19" s="335" t="s">
        <v>923</v>
      </c>
      <c r="B19" s="335" t="s">
        <v>57</v>
      </c>
      <c r="C19" s="336" t="s">
        <v>930</v>
      </c>
      <c r="D19" s="299" t="s">
        <v>947</v>
      </c>
      <c r="E19" s="300" t="s">
        <v>948</v>
      </c>
      <c r="F19" s="299">
        <v>1</v>
      </c>
      <c r="G19" s="301">
        <v>1</v>
      </c>
      <c r="H19" s="337">
        <v>12</v>
      </c>
      <c r="I19" s="336"/>
      <c r="J19" s="338" t="s">
        <v>54</v>
      </c>
      <c r="K19" s="338" t="s">
        <v>54</v>
      </c>
    </row>
    <row r="20" spans="1:11" s="296" customFormat="1" ht="16.5" x14ac:dyDescent="0.2">
      <c r="A20" s="335" t="s">
        <v>1124</v>
      </c>
      <c r="B20" s="335" t="s">
        <v>63</v>
      </c>
      <c r="C20" s="336" t="s">
        <v>930</v>
      </c>
      <c r="D20" s="299" t="s">
        <v>949</v>
      </c>
      <c r="E20" s="300" t="s">
        <v>950</v>
      </c>
      <c r="F20" s="299">
        <v>1</v>
      </c>
      <c r="G20" s="301">
        <v>1</v>
      </c>
      <c r="H20" s="337">
        <v>13</v>
      </c>
      <c r="I20" s="336"/>
      <c r="J20" s="338" t="s">
        <v>54</v>
      </c>
      <c r="K20" s="338" t="s">
        <v>54</v>
      </c>
    </row>
    <row r="21" spans="1:11" s="296" customFormat="1" ht="16.5" x14ac:dyDescent="0.2">
      <c r="A21" s="335" t="s">
        <v>923</v>
      </c>
      <c r="B21" s="335" t="s">
        <v>63</v>
      </c>
      <c r="C21" s="336" t="s">
        <v>930</v>
      </c>
      <c r="D21" s="299" t="s">
        <v>253</v>
      </c>
      <c r="E21" s="300" t="s">
        <v>951</v>
      </c>
      <c r="F21" s="299">
        <v>1</v>
      </c>
      <c r="G21" s="301">
        <v>1</v>
      </c>
      <c r="H21" s="337">
        <v>14</v>
      </c>
      <c r="I21" s="336"/>
      <c r="J21" s="338" t="s">
        <v>54</v>
      </c>
      <c r="K21" s="338" t="s">
        <v>54</v>
      </c>
    </row>
    <row r="22" spans="1:11" s="296" customFormat="1" ht="16.5" x14ac:dyDescent="0.25">
      <c r="A22" s="173" t="s">
        <v>139</v>
      </c>
      <c r="B22" s="335" t="s">
        <v>1126</v>
      </c>
      <c r="C22" s="336" t="s">
        <v>930</v>
      </c>
      <c r="D22" s="299" t="s">
        <v>952</v>
      </c>
      <c r="E22" s="300" t="s">
        <v>953</v>
      </c>
      <c r="F22" s="299">
        <v>1</v>
      </c>
      <c r="G22" s="301">
        <v>0.95</v>
      </c>
      <c r="H22" s="499">
        <v>15</v>
      </c>
      <c r="I22" s="336" t="s">
        <v>954</v>
      </c>
      <c r="J22" s="338" t="s">
        <v>54</v>
      </c>
      <c r="K22" s="338"/>
    </row>
    <row r="23" spans="1:11" s="296" customFormat="1" ht="16.5" x14ac:dyDescent="0.2">
      <c r="A23" s="339" t="s">
        <v>1132</v>
      </c>
      <c r="B23" s="339" t="s">
        <v>1127</v>
      </c>
      <c r="C23" s="340" t="s">
        <v>930</v>
      </c>
      <c r="D23" s="341" t="s">
        <v>955</v>
      </c>
      <c r="E23" s="342" t="s">
        <v>956</v>
      </c>
      <c r="F23" s="341">
        <v>1</v>
      </c>
      <c r="G23" s="343">
        <v>0.95</v>
      </c>
      <c r="H23" s="499"/>
      <c r="I23" s="340" t="s">
        <v>957</v>
      </c>
      <c r="J23" s="338"/>
      <c r="K23" s="338" t="s">
        <v>54</v>
      </c>
    </row>
    <row r="24" spans="1:11" s="296" customFormat="1" ht="16.5" x14ac:dyDescent="0.2">
      <c r="A24" s="298" t="s">
        <v>923</v>
      </c>
      <c r="B24" s="335" t="s">
        <v>61</v>
      </c>
      <c r="C24" s="336" t="s">
        <v>930</v>
      </c>
      <c r="D24" s="299" t="s">
        <v>249</v>
      </c>
      <c r="E24" s="300" t="s">
        <v>250</v>
      </c>
      <c r="F24" s="299">
        <v>3</v>
      </c>
      <c r="G24" s="301">
        <v>0.3</v>
      </c>
      <c r="H24" s="337">
        <v>22</v>
      </c>
      <c r="I24" s="336"/>
      <c r="J24" s="338" t="s">
        <v>54</v>
      </c>
      <c r="K24" s="338" t="s">
        <v>54</v>
      </c>
    </row>
    <row r="25" spans="1:11" s="296" customFormat="1" ht="14.45" customHeight="1" x14ac:dyDescent="0.2">
      <c r="A25" s="298" t="s">
        <v>952</v>
      </c>
      <c r="B25" s="335" t="s">
        <v>1128</v>
      </c>
      <c r="C25" s="336" t="s">
        <v>930</v>
      </c>
      <c r="D25" s="299" t="s">
        <v>1129</v>
      </c>
      <c r="E25" s="300" t="s">
        <v>958</v>
      </c>
      <c r="F25" s="299">
        <v>1</v>
      </c>
      <c r="G25" s="301">
        <v>0.1</v>
      </c>
      <c r="H25" s="499">
        <v>17</v>
      </c>
      <c r="I25" s="336" t="s">
        <v>954</v>
      </c>
      <c r="J25" s="338" t="s">
        <v>54</v>
      </c>
      <c r="K25" s="338"/>
    </row>
    <row r="26" spans="1:11" s="296" customFormat="1" ht="14.45" customHeight="1" x14ac:dyDescent="0.2">
      <c r="A26" s="302" t="s">
        <v>955</v>
      </c>
      <c r="B26" s="339" t="s">
        <v>1126</v>
      </c>
      <c r="C26" s="340" t="s">
        <v>930</v>
      </c>
      <c r="D26" s="341" t="s">
        <v>959</v>
      </c>
      <c r="E26" s="342" t="s">
        <v>960</v>
      </c>
      <c r="F26" s="341">
        <v>1</v>
      </c>
      <c r="G26" s="343">
        <v>0.1</v>
      </c>
      <c r="H26" s="499"/>
      <c r="I26" s="340" t="s">
        <v>957</v>
      </c>
      <c r="J26" s="338"/>
      <c r="K26" s="338" t="s">
        <v>54</v>
      </c>
    </row>
    <row r="27" spans="1:11" s="296" customFormat="1" ht="16.5" x14ac:dyDescent="0.2">
      <c r="A27" s="298" t="s">
        <v>952</v>
      </c>
      <c r="B27" s="335" t="s">
        <v>1126</v>
      </c>
      <c r="C27" s="336" t="s">
        <v>930</v>
      </c>
      <c r="D27" s="299" t="s">
        <v>961</v>
      </c>
      <c r="E27" s="300" t="s">
        <v>962</v>
      </c>
      <c r="F27" s="299">
        <v>1</v>
      </c>
      <c r="G27" s="301">
        <v>0.1</v>
      </c>
      <c r="H27" s="499">
        <v>16</v>
      </c>
      <c r="I27" s="336" t="s">
        <v>954</v>
      </c>
      <c r="J27" s="338" t="s">
        <v>54</v>
      </c>
      <c r="K27" s="338"/>
    </row>
    <row r="28" spans="1:11" s="296" customFormat="1" ht="16.5" x14ac:dyDescent="0.2">
      <c r="A28" s="302" t="s">
        <v>955</v>
      </c>
      <c r="B28" s="339" t="s">
        <v>1128</v>
      </c>
      <c r="C28" s="340" t="s">
        <v>930</v>
      </c>
      <c r="D28" s="341" t="s">
        <v>963</v>
      </c>
      <c r="E28" s="342" t="s">
        <v>964</v>
      </c>
      <c r="F28" s="341">
        <v>1</v>
      </c>
      <c r="G28" s="343">
        <v>0.1</v>
      </c>
      <c r="H28" s="499"/>
      <c r="I28" s="340" t="s">
        <v>957</v>
      </c>
      <c r="J28" s="338"/>
      <c r="K28" s="338" t="s">
        <v>54</v>
      </c>
    </row>
    <row r="29" spans="1:11" s="296" customFormat="1" ht="16.5" x14ac:dyDescent="0.2">
      <c r="A29" s="298" t="s">
        <v>923</v>
      </c>
      <c r="B29" s="335" t="s">
        <v>57</v>
      </c>
      <c r="C29" s="336" t="s">
        <v>930</v>
      </c>
      <c r="D29" s="299" t="s">
        <v>1130</v>
      </c>
      <c r="E29" s="300" t="s">
        <v>965</v>
      </c>
      <c r="F29" s="299">
        <v>1</v>
      </c>
      <c r="G29" s="301">
        <v>0.1</v>
      </c>
      <c r="H29" s="337">
        <v>21</v>
      </c>
      <c r="I29" s="336"/>
      <c r="J29" s="338" t="s">
        <v>54</v>
      </c>
      <c r="K29" s="338" t="s">
        <v>54</v>
      </c>
    </row>
    <row r="30" spans="1:11" s="296" customFormat="1" ht="16.5" x14ac:dyDescent="0.2">
      <c r="A30" s="298" t="s">
        <v>923</v>
      </c>
      <c r="B30" s="335" t="s">
        <v>63</v>
      </c>
      <c r="C30" s="336" t="s">
        <v>930</v>
      </c>
      <c r="D30" s="299" t="s">
        <v>966</v>
      </c>
      <c r="E30" s="300" t="s">
        <v>967</v>
      </c>
      <c r="F30" s="299">
        <v>1</v>
      </c>
      <c r="G30" s="301">
        <v>0.1</v>
      </c>
      <c r="H30" s="337">
        <v>18</v>
      </c>
      <c r="I30" s="336"/>
      <c r="J30" s="338" t="s">
        <v>54</v>
      </c>
      <c r="K30" s="338" t="s">
        <v>54</v>
      </c>
    </row>
    <row r="31" spans="1:11" s="296" customFormat="1" ht="16.5" x14ac:dyDescent="0.2">
      <c r="A31" s="298" t="s">
        <v>923</v>
      </c>
      <c r="B31" s="335" t="s">
        <v>63</v>
      </c>
      <c r="C31" s="336" t="s">
        <v>930</v>
      </c>
      <c r="D31" s="299" t="s">
        <v>968</v>
      </c>
      <c r="E31" s="300" t="s">
        <v>969</v>
      </c>
      <c r="F31" s="299">
        <v>1</v>
      </c>
      <c r="G31" s="301">
        <v>0.1</v>
      </c>
      <c r="H31" s="337">
        <v>19</v>
      </c>
      <c r="I31" s="336"/>
      <c r="J31" s="338" t="s">
        <v>54</v>
      </c>
      <c r="K31" s="338" t="s">
        <v>54</v>
      </c>
    </row>
    <row r="32" spans="1:11" s="296" customFormat="1" ht="14.45" customHeight="1" x14ac:dyDescent="0.2">
      <c r="A32" s="298" t="s">
        <v>923</v>
      </c>
      <c r="B32" s="335" t="s">
        <v>924</v>
      </c>
      <c r="C32" s="336" t="s">
        <v>930</v>
      </c>
      <c r="D32" s="299" t="s">
        <v>970</v>
      </c>
      <c r="E32" s="300" t="s">
        <v>971</v>
      </c>
      <c r="F32" s="299">
        <v>1</v>
      </c>
      <c r="G32" s="301">
        <v>0.1</v>
      </c>
      <c r="H32" s="337" t="s">
        <v>621</v>
      </c>
      <c r="I32" s="336"/>
      <c r="J32" s="338" t="s">
        <v>54</v>
      </c>
      <c r="K32" s="338" t="s">
        <v>54</v>
      </c>
    </row>
    <row r="33" spans="1:11" s="296" customFormat="1" ht="16.5" x14ac:dyDescent="0.2">
      <c r="A33" s="298" t="s">
        <v>923</v>
      </c>
      <c r="B33" s="335" t="s">
        <v>918</v>
      </c>
      <c r="C33" s="336" t="s">
        <v>930</v>
      </c>
      <c r="D33" s="299" t="s">
        <v>1131</v>
      </c>
      <c r="E33" s="300" t="s">
        <v>972</v>
      </c>
      <c r="F33" s="299">
        <v>1</v>
      </c>
      <c r="G33" s="301">
        <v>0.1</v>
      </c>
      <c r="H33" s="337">
        <v>20</v>
      </c>
      <c r="I33" s="336"/>
      <c r="J33" s="338" t="s">
        <v>54</v>
      </c>
      <c r="K33" s="338" t="s">
        <v>54</v>
      </c>
    </row>
    <row r="34" spans="1:11" s="296" customFormat="1" x14ac:dyDescent="0.2">
      <c r="A34" s="335"/>
      <c r="B34" s="335"/>
      <c r="C34" s="336"/>
      <c r="D34" s="299"/>
      <c r="E34" s="300"/>
      <c r="F34" s="299"/>
      <c r="G34" s="301"/>
      <c r="H34" s="337"/>
      <c r="I34" s="336"/>
      <c r="J34" s="344"/>
      <c r="K34" s="344"/>
    </row>
    <row r="35" spans="1:11" s="296" customFormat="1" x14ac:dyDescent="0.2">
      <c r="A35" s="335"/>
      <c r="B35" s="335"/>
      <c r="C35" s="336"/>
      <c r="D35" s="299"/>
      <c r="E35" s="299"/>
      <c r="F35" s="299"/>
      <c r="G35" s="301"/>
      <c r="H35" s="337"/>
      <c r="I35" s="336"/>
      <c r="J35" s="344"/>
      <c r="K35" s="344"/>
    </row>
    <row r="36" spans="1:11" s="296" customFormat="1" x14ac:dyDescent="0.2">
      <c r="A36" s="335"/>
      <c r="B36" s="335"/>
      <c r="C36" s="336"/>
      <c r="D36" s="299"/>
      <c r="E36" s="299"/>
      <c r="F36" s="299"/>
      <c r="G36" s="301"/>
      <c r="H36" s="337"/>
      <c r="I36" s="336"/>
      <c r="J36" s="344"/>
      <c r="K36" s="344"/>
    </row>
    <row r="37" spans="1:11" s="296" customFormat="1" x14ac:dyDescent="0.2">
      <c r="A37" s="335"/>
      <c r="B37" s="335"/>
      <c r="C37" s="336"/>
      <c r="D37" s="299"/>
      <c r="E37" s="299"/>
      <c r="F37" s="299"/>
      <c r="G37" s="301"/>
      <c r="H37" s="337"/>
      <c r="I37" s="336"/>
      <c r="J37" s="344"/>
      <c r="K37" s="344"/>
    </row>
    <row r="38" spans="1:11" s="296" customFormat="1" x14ac:dyDescent="0.2">
      <c r="A38" s="335"/>
      <c r="B38" s="335"/>
      <c r="C38" s="336"/>
      <c r="D38" s="299"/>
      <c r="E38" s="299"/>
      <c r="F38" s="299"/>
      <c r="G38" s="301"/>
      <c r="H38" s="337"/>
      <c r="I38" s="336"/>
      <c r="J38" s="344"/>
      <c r="K38" s="344"/>
    </row>
    <row r="39" spans="1:11" s="296" customFormat="1" x14ac:dyDescent="0.2">
      <c r="A39" s="335"/>
      <c r="B39" s="335"/>
      <c r="C39" s="336"/>
      <c r="D39" s="299"/>
      <c r="E39" s="299"/>
      <c r="F39" s="299"/>
      <c r="G39" s="301"/>
      <c r="H39" s="337"/>
      <c r="I39" s="336"/>
      <c r="J39" s="344"/>
      <c r="K39" s="345"/>
    </row>
    <row r="40" spans="1:11" s="296" customFormat="1" x14ac:dyDescent="0.2">
      <c r="A40" s="335"/>
      <c r="B40" s="335"/>
      <c r="C40" s="336"/>
      <c r="D40" s="299"/>
      <c r="E40" s="299"/>
      <c r="F40" s="299"/>
      <c r="G40" s="301"/>
      <c r="H40" s="337"/>
      <c r="I40" s="336"/>
      <c r="J40" s="344"/>
      <c r="K40" s="345"/>
    </row>
    <row r="41" spans="1:11" s="296" customFormat="1" x14ac:dyDescent="0.2">
      <c r="A41" s="335"/>
      <c r="B41" s="335"/>
      <c r="C41" s="336"/>
      <c r="D41" s="299"/>
      <c r="E41" s="299"/>
      <c r="F41" s="299"/>
      <c r="G41" s="301"/>
      <c r="H41" s="337"/>
      <c r="I41" s="336"/>
      <c r="J41" s="344"/>
      <c r="K41" s="345"/>
    </row>
    <row r="42" spans="1:11" s="296" customFormat="1" x14ac:dyDescent="0.2">
      <c r="A42" s="335"/>
      <c r="B42" s="335"/>
      <c r="C42" s="336"/>
      <c r="D42" s="299"/>
      <c r="E42" s="299"/>
      <c r="F42" s="299"/>
      <c r="G42" s="301"/>
      <c r="H42" s="337"/>
      <c r="I42" s="336"/>
      <c r="J42" s="344"/>
      <c r="K42" s="346"/>
    </row>
    <row r="43" spans="1:11" s="296" customFormat="1" x14ac:dyDescent="0.2">
      <c r="A43" s="335"/>
      <c r="B43" s="347"/>
      <c r="C43" s="336"/>
      <c r="D43" s="299"/>
      <c r="E43" s="299"/>
      <c r="F43" s="299"/>
      <c r="G43" s="301"/>
      <c r="H43" s="337"/>
      <c r="I43" s="336"/>
      <c r="J43" s="344"/>
      <c r="K43" s="346"/>
    </row>
    <row r="44" spans="1:11" x14ac:dyDescent="0.2">
      <c r="A44" s="335"/>
      <c r="B44" s="347"/>
      <c r="C44" s="348"/>
      <c r="D44" s="347"/>
      <c r="E44" s="347"/>
      <c r="F44" s="347"/>
      <c r="G44" s="347"/>
      <c r="H44" s="349"/>
      <c r="I44" s="350"/>
      <c r="J44" s="345"/>
      <c r="K44" s="346"/>
    </row>
    <row r="45" spans="1:11" ht="15" x14ac:dyDescent="0.2">
      <c r="A45" s="351"/>
      <c r="B45" s="351"/>
      <c r="C45" s="351"/>
      <c r="D45" s="352"/>
      <c r="E45" s="352"/>
      <c r="F45" s="352"/>
      <c r="G45" s="352"/>
      <c r="H45" s="352"/>
      <c r="I45" s="353"/>
      <c r="J45" s="345"/>
      <c r="K45" s="345"/>
    </row>
    <row r="46" spans="1:11" x14ac:dyDescent="0.2">
      <c r="A46" s="345"/>
      <c r="B46" s="345"/>
      <c r="C46" s="345"/>
      <c r="D46" s="354"/>
      <c r="E46" s="354"/>
      <c r="F46" s="354"/>
      <c r="G46" s="354"/>
      <c r="H46" s="354"/>
      <c r="I46" s="345"/>
      <c r="J46" s="345"/>
      <c r="K46" s="345"/>
    </row>
    <row r="47" spans="1:11" x14ac:dyDescent="0.2">
      <c r="A47" s="345"/>
      <c r="B47" s="345"/>
      <c r="C47" s="345"/>
      <c r="D47" s="354"/>
      <c r="E47" s="354"/>
      <c r="F47" s="354"/>
      <c r="G47" s="354"/>
      <c r="H47" s="354"/>
      <c r="I47" s="345"/>
      <c r="J47" s="345"/>
      <c r="K47" s="345"/>
    </row>
  </sheetData>
  <mergeCells count="15">
    <mergeCell ref="H22:H23"/>
    <mergeCell ref="H25:H26"/>
    <mergeCell ref="H27:H28"/>
    <mergeCell ref="A3:K3"/>
    <mergeCell ref="A4:K4"/>
    <mergeCell ref="A5:A6"/>
    <mergeCell ref="B5:B6"/>
    <mergeCell ref="C5:C6"/>
    <mergeCell ref="D5:D6"/>
    <mergeCell ref="E5:E6"/>
    <mergeCell ref="F5:F6"/>
    <mergeCell ref="G5:G6"/>
    <mergeCell ref="H5:H6"/>
    <mergeCell ref="I5:I6"/>
    <mergeCell ref="J6:K6"/>
  </mergeCells>
  <phoneticPr fontId="32" type="noConversion"/>
  <pageMargins left="0.7" right="0.7" top="0.75" bottom="0.75" header="0.3" footer="0.3"/>
  <pageSetup orientation="portrait" horizontalDpi="4294967293" verticalDpi="0"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M60"/>
  <sheetViews>
    <sheetView showGridLines="0" topLeftCell="A19" zoomScale="90" zoomScaleNormal="90" zoomScalePageLayoutView="90" workbookViewId="0">
      <selection activeCell="C32" sqref="C32:C33"/>
    </sheetView>
  </sheetViews>
  <sheetFormatPr defaultColWidth="9.140625" defaultRowHeight="14.25" x14ac:dyDescent="0.2"/>
  <cols>
    <col min="1" max="2" width="2.42578125" style="93" customWidth="1"/>
    <col min="3" max="3" width="54.85546875" style="93" bestFit="1" customWidth="1"/>
    <col min="4" max="4" width="27.42578125" style="93" customWidth="1"/>
    <col min="5" max="5" width="19.5703125" style="93" customWidth="1"/>
    <col min="6" max="6" width="20.140625" style="94" customWidth="1"/>
    <col min="7" max="16384" width="9.140625" style="93"/>
  </cols>
  <sheetData>
    <row r="1" spans="2:13" ht="15" thickBot="1" x14ac:dyDescent="0.25"/>
    <row r="2" spans="2:13" ht="15" thickTop="1" x14ac:dyDescent="0.2">
      <c r="B2" s="95"/>
      <c r="C2" s="96"/>
      <c r="D2" s="96"/>
      <c r="E2" s="96"/>
      <c r="F2" s="97"/>
      <c r="G2" s="96"/>
      <c r="H2" s="96"/>
      <c r="I2" s="96"/>
      <c r="J2" s="96"/>
      <c r="K2" s="96"/>
      <c r="L2" s="96"/>
      <c r="M2" s="98"/>
    </row>
    <row r="3" spans="2:13" ht="30" x14ac:dyDescent="0.4">
      <c r="B3" s="99"/>
      <c r="C3" s="100" t="s">
        <v>97</v>
      </c>
      <c r="D3" s="101"/>
      <c r="E3" s="101"/>
      <c r="F3" s="102"/>
      <c r="G3" s="101"/>
      <c r="H3" s="101"/>
      <c r="I3" s="101"/>
      <c r="J3" s="101"/>
      <c r="K3" s="101"/>
      <c r="L3" s="101"/>
      <c r="M3" s="103"/>
    </row>
    <row r="4" spans="2:13" ht="18.75" customHeight="1" x14ac:dyDescent="0.2">
      <c r="B4" s="99"/>
      <c r="C4" s="101"/>
      <c r="D4" s="101"/>
      <c r="E4" s="101"/>
      <c r="F4" s="102"/>
      <c r="G4" s="101"/>
      <c r="H4" s="101"/>
      <c r="I4" s="101"/>
      <c r="J4" s="101"/>
      <c r="K4" s="101"/>
      <c r="L4" s="101"/>
      <c r="M4" s="103"/>
    </row>
    <row r="5" spans="2:13" ht="18" x14ac:dyDescent="0.25">
      <c r="B5" s="99"/>
      <c r="C5" s="104" t="s">
        <v>98</v>
      </c>
      <c r="D5" s="104" t="s">
        <v>99</v>
      </c>
      <c r="E5" s="104" t="s">
        <v>92</v>
      </c>
      <c r="F5" s="105" t="s">
        <v>100</v>
      </c>
      <c r="G5" s="101"/>
      <c r="H5" s="104" t="s">
        <v>101</v>
      </c>
      <c r="I5" s="101"/>
      <c r="J5" s="101"/>
      <c r="K5" s="101"/>
      <c r="L5" s="101"/>
      <c r="M5" s="103"/>
    </row>
    <row r="6" spans="2:13" ht="15" x14ac:dyDescent="0.25">
      <c r="B6" s="99"/>
      <c r="C6" s="106"/>
      <c r="D6" s="106"/>
      <c r="E6" s="106"/>
      <c r="F6" s="107"/>
      <c r="G6" s="101"/>
      <c r="H6" s="101"/>
      <c r="I6" s="101"/>
      <c r="J6" s="101"/>
      <c r="K6" s="101"/>
      <c r="L6" s="101"/>
      <c r="M6" s="103"/>
    </row>
    <row r="7" spans="2:13" ht="18" x14ac:dyDescent="0.25">
      <c r="B7" s="99"/>
      <c r="C7" s="104" t="s">
        <v>102</v>
      </c>
      <c r="D7" s="101"/>
      <c r="G7" s="101"/>
      <c r="J7" s="101"/>
      <c r="K7" s="101"/>
      <c r="L7" s="101"/>
      <c r="M7" s="103"/>
    </row>
    <row r="8" spans="2:13" ht="15.75" x14ac:dyDescent="0.25">
      <c r="B8" s="99"/>
      <c r="C8" s="108"/>
      <c r="D8" s="108"/>
      <c r="E8" s="109"/>
      <c r="F8" s="110"/>
      <c r="G8" s="111"/>
      <c r="H8" s="111">
        <v>3</v>
      </c>
      <c r="I8" s="101"/>
      <c r="J8" s="101"/>
      <c r="K8" s="101"/>
      <c r="L8" s="101"/>
      <c r="M8" s="103"/>
    </row>
    <row r="9" spans="2:13" ht="15.75" x14ac:dyDescent="0.25">
      <c r="B9" s="99"/>
      <c r="C9" s="108"/>
      <c r="D9" s="108"/>
      <c r="E9" s="109"/>
      <c r="F9" s="110"/>
      <c r="G9" s="111"/>
      <c r="H9" s="111">
        <v>2</v>
      </c>
      <c r="I9" s="101"/>
      <c r="J9" s="101"/>
      <c r="K9" s="101"/>
      <c r="L9" s="101"/>
      <c r="M9" s="103"/>
    </row>
    <row r="10" spans="2:13" ht="15" x14ac:dyDescent="0.25">
      <c r="B10" s="99"/>
      <c r="C10" s="112"/>
      <c r="D10" s="108"/>
      <c r="E10" s="112"/>
      <c r="F10" s="113"/>
      <c r="G10" s="111"/>
      <c r="H10" s="111"/>
      <c r="I10" s="101"/>
      <c r="J10" s="101"/>
      <c r="K10" s="101"/>
      <c r="L10" s="101"/>
      <c r="M10" s="103"/>
    </row>
    <row r="11" spans="2:13" ht="15" x14ac:dyDescent="0.25">
      <c r="B11" s="99"/>
      <c r="C11" s="112"/>
      <c r="D11" s="108"/>
      <c r="E11" s="112"/>
      <c r="F11" s="113"/>
      <c r="G11" s="111"/>
      <c r="H11" s="111"/>
      <c r="I11" s="101"/>
      <c r="J11" s="101"/>
      <c r="K11" s="101"/>
      <c r="L11" s="101"/>
      <c r="M11" s="103"/>
    </row>
    <row r="12" spans="2:13" x14ac:dyDescent="0.2">
      <c r="B12" s="99"/>
      <c r="C12" s="114"/>
      <c r="D12" s="114"/>
      <c r="E12" s="114"/>
      <c r="F12" s="113"/>
      <c r="G12" s="111"/>
      <c r="H12" s="111"/>
      <c r="L12" s="101"/>
      <c r="M12" s="103"/>
    </row>
    <row r="13" spans="2:13" ht="18" x14ac:dyDescent="0.25">
      <c r="B13" s="99"/>
      <c r="C13" s="115" t="s">
        <v>103</v>
      </c>
      <c r="D13" s="116"/>
      <c r="E13" s="116"/>
      <c r="F13" s="117"/>
      <c r="L13" s="101"/>
      <c r="M13" s="103"/>
    </row>
    <row r="14" spans="2:13" ht="15" x14ac:dyDescent="0.25">
      <c r="B14" s="99"/>
      <c r="C14" s="108"/>
      <c r="D14" s="108"/>
      <c r="E14" s="108"/>
      <c r="F14" s="110"/>
      <c r="G14" s="111"/>
      <c r="H14" s="111">
        <v>1</v>
      </c>
      <c r="L14" s="101"/>
      <c r="M14" s="103"/>
    </row>
    <row r="15" spans="2:13" ht="15" x14ac:dyDescent="0.25">
      <c r="B15" s="99"/>
      <c r="C15" s="108"/>
      <c r="D15" s="108"/>
      <c r="E15" s="108"/>
      <c r="F15" s="113"/>
      <c r="G15" s="111"/>
      <c r="H15" s="111"/>
      <c r="L15" s="101"/>
      <c r="M15" s="103"/>
    </row>
    <row r="16" spans="2:13" ht="15" x14ac:dyDescent="0.25">
      <c r="B16" s="99"/>
      <c r="C16" s="112"/>
      <c r="D16" s="108"/>
      <c r="E16" s="112"/>
      <c r="F16" s="113"/>
      <c r="G16" s="111"/>
      <c r="H16" s="111"/>
      <c r="L16" s="101"/>
      <c r="M16" s="103"/>
    </row>
    <row r="17" spans="2:13" x14ac:dyDescent="0.2">
      <c r="B17" s="99"/>
      <c r="C17" s="114"/>
      <c r="D17" s="114"/>
      <c r="E17" s="114"/>
      <c r="F17" s="113"/>
      <c r="G17" s="111"/>
      <c r="H17" s="111"/>
      <c r="L17" s="101"/>
      <c r="M17" s="103"/>
    </row>
    <row r="18" spans="2:13" x14ac:dyDescent="0.2">
      <c r="B18" s="99"/>
      <c r="C18" s="116"/>
      <c r="D18" s="116"/>
      <c r="E18" s="116"/>
      <c r="F18" s="117"/>
      <c r="L18" s="101"/>
      <c r="M18" s="103"/>
    </row>
    <row r="19" spans="2:13" ht="15" thickBot="1" x14ac:dyDescent="0.25">
      <c r="B19" s="118"/>
      <c r="C19" s="119"/>
      <c r="D19" s="119"/>
      <c r="E19" s="119"/>
      <c r="F19" s="120"/>
      <c r="G19" s="119"/>
      <c r="H19" s="119"/>
      <c r="I19" s="119"/>
      <c r="J19" s="119"/>
      <c r="K19" s="119"/>
      <c r="L19" s="119"/>
      <c r="M19" s="121"/>
    </row>
    <row r="20" spans="2:13" ht="15" thickTop="1" x14ac:dyDescent="0.2"/>
    <row r="42" spans="5:5" ht="15" x14ac:dyDescent="0.25">
      <c r="E42" s="290" t="s">
        <v>876</v>
      </c>
    </row>
    <row r="43" spans="5:5" ht="15" x14ac:dyDescent="0.25">
      <c r="E43" s="290" t="s">
        <v>877</v>
      </c>
    </row>
    <row r="44" spans="5:5" ht="15" x14ac:dyDescent="0.25">
      <c r="E44" s="290" t="s">
        <v>878</v>
      </c>
    </row>
    <row r="45" spans="5:5" ht="15" x14ac:dyDescent="0.25">
      <c r="E45" s="290" t="s">
        <v>879</v>
      </c>
    </row>
    <row r="46" spans="5:5" ht="15" x14ac:dyDescent="0.25">
      <c r="E46" s="290" t="s">
        <v>880</v>
      </c>
    </row>
    <row r="47" spans="5:5" ht="15" x14ac:dyDescent="0.25">
      <c r="E47" s="290" t="s">
        <v>881</v>
      </c>
    </row>
    <row r="48" spans="5:5" ht="15" x14ac:dyDescent="0.25">
      <c r="E48" s="290" t="s">
        <v>882</v>
      </c>
    </row>
    <row r="49" spans="5:5" ht="15" x14ac:dyDescent="0.25">
      <c r="E49" s="290" t="s">
        <v>883</v>
      </c>
    </row>
    <row r="50" spans="5:5" ht="15" x14ac:dyDescent="0.25">
      <c r="E50" s="290" t="s">
        <v>884</v>
      </c>
    </row>
    <row r="51" spans="5:5" ht="15" x14ac:dyDescent="0.25">
      <c r="E51" s="290" t="s">
        <v>885</v>
      </c>
    </row>
    <row r="52" spans="5:5" ht="15" x14ac:dyDescent="0.2">
      <c r="E52" s="291" t="s">
        <v>886</v>
      </c>
    </row>
    <row r="53" spans="5:5" ht="15" x14ac:dyDescent="0.25">
      <c r="E53" s="290" t="s">
        <v>887</v>
      </c>
    </row>
    <row r="54" spans="5:5" ht="15" x14ac:dyDescent="0.25">
      <c r="E54" s="290" t="s">
        <v>888</v>
      </c>
    </row>
    <row r="55" spans="5:5" ht="15" x14ac:dyDescent="0.25">
      <c r="E55" s="290" t="s">
        <v>889</v>
      </c>
    </row>
    <row r="56" spans="5:5" ht="15" x14ac:dyDescent="0.25">
      <c r="E56" s="290" t="s">
        <v>890</v>
      </c>
    </row>
    <row r="57" spans="5:5" ht="15" x14ac:dyDescent="0.25">
      <c r="E57" s="290" t="s">
        <v>891</v>
      </c>
    </row>
    <row r="58" spans="5:5" ht="15" x14ac:dyDescent="0.25">
      <c r="E58" s="290" t="s">
        <v>892</v>
      </c>
    </row>
    <row r="59" spans="5:5" ht="15" x14ac:dyDescent="0.25">
      <c r="E59" s="290" t="s">
        <v>893</v>
      </c>
    </row>
    <row r="60" spans="5:5" ht="15" x14ac:dyDescent="0.25">
      <c r="E60" s="290" t="s">
        <v>894</v>
      </c>
    </row>
  </sheetData>
  <phoneticPr fontId="32" type="noConversion"/>
  <pageMargins left="0.75" right="0.75" top="1" bottom="1" header="0.5" footer="0.5"/>
  <pageSetup orientation="portrait" r:id="rId1"/>
  <headerFooter alignWithMargins="0"/>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A40"/>
  <sheetViews>
    <sheetView workbookViewId="0">
      <selection activeCell="A7" sqref="A7"/>
    </sheetView>
  </sheetViews>
  <sheetFormatPr defaultRowHeight="15" x14ac:dyDescent="0.25"/>
  <cols>
    <col min="1" max="1" width="22.140625" customWidth="1"/>
  </cols>
  <sheetData>
    <row r="1" spans="1:1" x14ac:dyDescent="0.25">
      <c r="A1" t="s">
        <v>49</v>
      </c>
    </row>
    <row r="2" spans="1:1" x14ac:dyDescent="0.25">
      <c r="A2" t="s">
        <v>52</v>
      </c>
    </row>
    <row r="3" spans="1:1" x14ac:dyDescent="0.25">
      <c r="A3" t="s">
        <v>53</v>
      </c>
    </row>
    <row r="4" spans="1:1" x14ac:dyDescent="0.25">
      <c r="A4" t="s">
        <v>109</v>
      </c>
    </row>
    <row r="5" spans="1:1" x14ac:dyDescent="0.25">
      <c r="A5" t="s">
        <v>110</v>
      </c>
    </row>
    <row r="6" spans="1:1" x14ac:dyDescent="0.25">
      <c r="A6" t="s">
        <v>55</v>
      </c>
    </row>
    <row r="7" spans="1:1" x14ac:dyDescent="0.25">
      <c r="A7" t="s">
        <v>41</v>
      </c>
    </row>
    <row r="8" spans="1:1" x14ac:dyDescent="0.25">
      <c r="A8" t="s">
        <v>43</v>
      </c>
    </row>
    <row r="9" spans="1:1" x14ac:dyDescent="0.25">
      <c r="A9" t="s">
        <v>60</v>
      </c>
    </row>
    <row r="10" spans="1:1" x14ac:dyDescent="0.25">
      <c r="A10" t="s">
        <v>111</v>
      </c>
    </row>
    <row r="11" spans="1:1" x14ac:dyDescent="0.25">
      <c r="A11" t="s">
        <v>112</v>
      </c>
    </row>
    <row r="12" spans="1:1" x14ac:dyDescent="0.25">
      <c r="A12" t="s">
        <v>65</v>
      </c>
    </row>
    <row r="13" spans="1:1" x14ac:dyDescent="0.25">
      <c r="A13" t="s">
        <v>42</v>
      </c>
    </row>
    <row r="14" spans="1:1" x14ac:dyDescent="0.25">
      <c r="A14" t="s">
        <v>58</v>
      </c>
    </row>
    <row r="15" spans="1:1" x14ac:dyDescent="0.25">
      <c r="A15" t="s">
        <v>56</v>
      </c>
    </row>
    <row r="16" spans="1:1" x14ac:dyDescent="0.25">
      <c r="A16" t="s">
        <v>66</v>
      </c>
    </row>
    <row r="17" spans="1:1" x14ac:dyDescent="0.25">
      <c r="A17" t="s">
        <v>113</v>
      </c>
    </row>
    <row r="18" spans="1:1" x14ac:dyDescent="0.25">
      <c r="A18" t="s">
        <v>59</v>
      </c>
    </row>
    <row r="19" spans="1:1" x14ac:dyDescent="0.25">
      <c r="A19" t="s">
        <v>108</v>
      </c>
    </row>
    <row r="20" spans="1:1" x14ac:dyDescent="0.25">
      <c r="A20" t="s">
        <v>114</v>
      </c>
    </row>
    <row r="21" spans="1:1" x14ac:dyDescent="0.25">
      <c r="A21" t="s">
        <v>67</v>
      </c>
    </row>
    <row r="22" spans="1:1" x14ac:dyDescent="0.25">
      <c r="A22" t="s">
        <v>40</v>
      </c>
    </row>
    <row r="23" spans="1:1" x14ac:dyDescent="0.25">
      <c r="A23" t="s">
        <v>93</v>
      </c>
    </row>
    <row r="24" spans="1:1" x14ac:dyDescent="0.25">
      <c r="A24" t="s">
        <v>63</v>
      </c>
    </row>
    <row r="25" spans="1:1" x14ac:dyDescent="0.25">
      <c r="A25" t="s">
        <v>61</v>
      </c>
    </row>
    <row r="26" spans="1:1" x14ac:dyDescent="0.25">
      <c r="A26" t="s">
        <v>115</v>
      </c>
    </row>
    <row r="27" spans="1:1" x14ac:dyDescent="0.25">
      <c r="A27" t="s">
        <v>64</v>
      </c>
    </row>
    <row r="28" spans="1:1" x14ac:dyDescent="0.25">
      <c r="A28" t="s">
        <v>62</v>
      </c>
    </row>
    <row r="29" spans="1:1" x14ac:dyDescent="0.25">
      <c r="A29" t="s">
        <v>57</v>
      </c>
    </row>
    <row r="30" spans="1:1" x14ac:dyDescent="0.25">
      <c r="A30" t="s">
        <v>44</v>
      </c>
    </row>
    <row r="31" spans="1:1" x14ac:dyDescent="0.25">
      <c r="A31" t="s">
        <v>84</v>
      </c>
    </row>
    <row r="32" spans="1:1" x14ac:dyDescent="0.25">
      <c r="A32" t="s">
        <v>86</v>
      </c>
    </row>
    <row r="33" spans="1:1" x14ac:dyDescent="0.25">
      <c r="A33" t="s">
        <v>87</v>
      </c>
    </row>
    <row r="34" spans="1:1" x14ac:dyDescent="0.25">
      <c r="A34" t="s">
        <v>116</v>
      </c>
    </row>
    <row r="35" spans="1:1" x14ac:dyDescent="0.25">
      <c r="A35" t="s">
        <v>85</v>
      </c>
    </row>
    <row r="36" spans="1:1" x14ac:dyDescent="0.25">
      <c r="A36" t="s">
        <v>117</v>
      </c>
    </row>
    <row r="37" spans="1:1" x14ac:dyDescent="0.25">
      <c r="A37" t="s">
        <v>118</v>
      </c>
    </row>
    <row r="38" spans="1:1" x14ac:dyDescent="0.25">
      <c r="A38" t="s">
        <v>119</v>
      </c>
    </row>
    <row r="39" spans="1:1" x14ac:dyDescent="0.25">
      <c r="A39" t="s">
        <v>120</v>
      </c>
    </row>
    <row r="40" spans="1:1" x14ac:dyDescent="0.25">
      <c r="A40" t="s">
        <v>121</v>
      </c>
    </row>
  </sheetData>
  <phoneticPr fontId="32"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10</vt:i4>
      </vt:variant>
      <vt:variant>
        <vt:lpstr>命名范围</vt:lpstr>
      </vt:variant>
      <vt:variant>
        <vt:i4>2</vt:i4>
      </vt:variant>
    </vt:vector>
  </HeadingPairs>
  <TitlesOfParts>
    <vt:vector size="12" baseType="lpstr">
      <vt:lpstr>Cover</vt:lpstr>
      <vt:lpstr>Product Matrix</vt:lpstr>
      <vt:lpstr>Main Exploded View </vt:lpstr>
      <vt:lpstr>L2 Display Exploded View</vt:lpstr>
      <vt:lpstr>L1&amp;L2 Parts List</vt:lpstr>
      <vt:lpstr>L2.5&amp;L3 Parts List</vt:lpstr>
      <vt:lpstr>FRU Assembly BOM</vt:lpstr>
      <vt:lpstr>L2 Display piece parts</vt:lpstr>
      <vt:lpstr>Fixtures</vt:lpstr>
      <vt:lpstr>CC</vt:lpstr>
      <vt:lpstr>Commodity</vt:lpstr>
      <vt:lpstr>L3Commodity</vt:lpstr>
    </vt:vector>
  </TitlesOfParts>
  <Company>Lenovo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Xiaowei Li</dc:creator>
  <cp:lastModifiedBy>Ting Ting22 Li</cp:lastModifiedBy>
  <dcterms:created xsi:type="dcterms:W3CDTF">2018-11-08T05:38:48Z</dcterms:created>
  <dcterms:modified xsi:type="dcterms:W3CDTF">2020-05-15T06:02:57Z</dcterms:modified>
</cp:coreProperties>
</file>